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43005" yWindow="1590" windowWidth="21825" windowHeight="16440" tabRatio="904" firstSheet="8" activeTab="11"/>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 бюджет" sheetId="27" r:id="rId7"/>
    <sheet name="5 анализ эконом эфф" sheetId="28" r:id="rId8"/>
    <sheet name="6.1.Паспорт сетевой график " sheetId="29" r:id="rId9"/>
    <sheet name="6.2. Паспорт фин осв ввод" sheetId="23" r:id="rId10"/>
    <sheet name="7. Паспорт отчет о закупке" sheetId="24"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'6.1.Паспорт сетевой график '!$A$1:$L$54</definedName>
    <definedName name="_xlnm.Print_Area" localSheetId="9">'6.2. Паспорт фин осв ввод'!$A$1:$K$59</definedName>
    <definedName name="_xlnm.Print_Area" localSheetId="10">'7. Паспорт отчет о закупке'!$A$1:$AV$27</definedName>
    <definedName name="_xlnm.Print_Area" localSheetId="11">'8. Общие сведения'!$A$1:$B$83</definedName>
  </definedNames>
  <calcPr calcId="144525"/>
</workbook>
</file>

<file path=xl/calcChain.xml><?xml version="1.0" encoding="utf-8"?>
<calcChain xmlns="http://schemas.openxmlformats.org/spreadsheetml/2006/main">
  <c r="B35" i="22" l="1"/>
  <c r="B36" i="22"/>
  <c r="D37" i="29"/>
  <c r="C37" i="29"/>
  <c r="F37" i="29" l="1"/>
  <c r="E37" i="29"/>
  <c r="B47" i="22" l="1"/>
  <c r="A15" i="7" l="1"/>
  <c r="A5" i="7"/>
  <c r="AD27" i="24" l="1"/>
  <c r="B33" i="22" s="1"/>
  <c r="B30" i="22" s="1"/>
  <c r="R27" i="24"/>
  <c r="P27" i="24"/>
  <c r="C58" i="22" l="1"/>
  <c r="B34" i="22"/>
  <c r="B29" i="22" l="1"/>
  <c r="A4" i="23" l="1"/>
  <c r="B46" i="22" l="1"/>
  <c r="B44" i="22" l="1"/>
  <c r="C60" i="22"/>
  <c r="J84" i="26"/>
  <c r="I84" i="26"/>
  <c r="G84" i="26"/>
  <c r="F84" i="26"/>
  <c r="J83" i="26"/>
  <c r="I83" i="26"/>
  <c r="G83" i="26"/>
  <c r="F83" i="26"/>
  <c r="J82" i="26"/>
  <c r="I82" i="26"/>
  <c r="G82" i="26"/>
  <c r="F82" i="26"/>
  <c r="J81" i="26"/>
  <c r="I81" i="26"/>
  <c r="G81" i="26"/>
  <c r="F81" i="26"/>
  <c r="J80" i="26"/>
  <c r="I80" i="26"/>
  <c r="G80" i="26"/>
  <c r="F80" i="26"/>
  <c r="J79" i="26"/>
  <c r="I79" i="26"/>
  <c r="G79" i="26"/>
  <c r="F79" i="26"/>
  <c r="J78" i="26"/>
  <c r="I78" i="26"/>
  <c r="G78" i="26"/>
  <c r="F78" i="26"/>
  <c r="J77" i="26"/>
  <c r="I77" i="26"/>
  <c r="G77" i="26"/>
  <c r="F77" i="26"/>
  <c r="J76" i="26"/>
  <c r="I76" i="26"/>
  <c r="G76" i="26"/>
  <c r="F76" i="26"/>
  <c r="J75" i="26"/>
  <c r="I75" i="26"/>
  <c r="G75" i="26"/>
  <c r="F75" i="26"/>
  <c r="J74" i="26"/>
  <c r="I74" i="26"/>
  <c r="G74" i="26"/>
  <c r="F74" i="26"/>
  <c r="J73" i="26"/>
  <c r="I73" i="26"/>
  <c r="G73" i="26"/>
  <c r="F73" i="26"/>
  <c r="J72" i="26"/>
  <c r="I72" i="26"/>
  <c r="G72" i="26"/>
  <c r="F72" i="26"/>
  <c r="J71" i="26"/>
  <c r="I71" i="26"/>
  <c r="G71" i="26"/>
  <c r="F71" i="26"/>
  <c r="J70" i="26"/>
  <c r="I70" i="26"/>
  <c r="G70" i="26"/>
  <c r="F70" i="26"/>
  <c r="J69" i="26"/>
  <c r="I69" i="26"/>
  <c r="G69" i="26"/>
  <c r="F69" i="26"/>
  <c r="J68" i="26"/>
  <c r="I68" i="26"/>
  <c r="G68" i="26"/>
  <c r="F68" i="26"/>
  <c r="J67" i="26"/>
  <c r="I67" i="26"/>
  <c r="G67" i="26"/>
  <c r="F67" i="26"/>
  <c r="J66" i="26"/>
  <c r="I66" i="26"/>
  <c r="G66" i="26"/>
  <c r="F66" i="26"/>
  <c r="J65" i="26"/>
  <c r="I65" i="26"/>
  <c r="G65" i="26"/>
  <c r="F65" i="26"/>
  <c r="J64" i="26"/>
  <c r="I64" i="26"/>
  <c r="G64" i="26"/>
  <c r="F64" i="26"/>
  <c r="J63" i="26"/>
  <c r="I63" i="26"/>
  <c r="G63" i="26"/>
  <c r="F63" i="26"/>
  <c r="J62" i="26"/>
  <c r="I62" i="26"/>
  <c r="G62" i="26"/>
  <c r="F62" i="26"/>
  <c r="J61" i="26"/>
  <c r="I61" i="26"/>
  <c r="G61" i="26"/>
  <c r="F61" i="26"/>
  <c r="J60" i="26"/>
  <c r="I60" i="26"/>
  <c r="G60" i="26"/>
  <c r="F60" i="26"/>
  <c r="J59" i="26"/>
  <c r="I59" i="26"/>
  <c r="G59" i="26"/>
  <c r="F59" i="26"/>
  <c r="J58" i="26"/>
  <c r="I58" i="26"/>
  <c r="G58" i="26"/>
  <c r="F58" i="26"/>
  <c r="J57" i="26"/>
  <c r="I57" i="26"/>
  <c r="G57" i="26"/>
  <c r="F57" i="26"/>
  <c r="J56" i="26"/>
  <c r="I56" i="26"/>
  <c r="G56" i="26"/>
  <c r="F56" i="26"/>
  <c r="J55" i="26"/>
  <c r="I55" i="26"/>
  <c r="G55" i="26"/>
  <c r="F55" i="26"/>
  <c r="J54" i="26"/>
  <c r="I54" i="26"/>
  <c r="G54" i="26"/>
  <c r="F54" i="26"/>
  <c r="J53" i="26"/>
  <c r="I53" i="26"/>
  <c r="G53" i="26"/>
  <c r="F53" i="26"/>
  <c r="J52" i="26"/>
  <c r="I52" i="26"/>
  <c r="G52" i="26"/>
  <c r="F52" i="26"/>
  <c r="J51" i="26"/>
  <c r="I51" i="26"/>
  <c r="G51" i="26"/>
  <c r="F51" i="26"/>
  <c r="J50" i="26"/>
  <c r="I50" i="26"/>
  <c r="G50" i="26"/>
  <c r="F50" i="26"/>
  <c r="J49" i="26"/>
  <c r="I49" i="26"/>
  <c r="G49" i="26"/>
  <c r="F49" i="26"/>
  <c r="J48" i="26"/>
  <c r="I48" i="26"/>
  <c r="G48" i="26"/>
  <c r="F48" i="26"/>
  <c r="J47" i="26"/>
  <c r="I47" i="26"/>
  <c r="G47" i="26"/>
  <c r="F47" i="26"/>
  <c r="J46" i="26"/>
  <c r="I46" i="26"/>
  <c r="G46" i="26"/>
  <c r="F46" i="26"/>
  <c r="J45" i="26"/>
  <c r="I45" i="26"/>
  <c r="G45" i="26"/>
  <c r="F45" i="26"/>
  <c r="J44" i="26"/>
  <c r="I44" i="26"/>
  <c r="G44" i="26"/>
  <c r="F44" i="26"/>
  <c r="J43" i="26"/>
  <c r="I43" i="26"/>
  <c r="G43" i="26"/>
  <c r="F43" i="26"/>
  <c r="J42" i="26"/>
  <c r="I42" i="26"/>
  <c r="G42" i="26"/>
  <c r="F42" i="26"/>
  <c r="J41" i="26"/>
  <c r="I41" i="26"/>
  <c r="G41" i="26"/>
  <c r="F41" i="26"/>
  <c r="J40" i="26"/>
  <c r="I40" i="26"/>
  <c r="G40" i="26"/>
  <c r="F40" i="26"/>
  <c r="J39" i="26"/>
  <c r="I39" i="26"/>
  <c r="G39" i="26"/>
  <c r="F39" i="26"/>
  <c r="J38" i="26"/>
  <c r="I38" i="26"/>
  <c r="G38" i="26"/>
  <c r="F38" i="26"/>
  <c r="J37" i="26"/>
  <c r="I37" i="26"/>
  <c r="G37" i="26"/>
  <c r="F37" i="26"/>
  <c r="J36" i="26"/>
  <c r="I36" i="26"/>
  <c r="G36" i="26"/>
  <c r="F36" i="26"/>
  <c r="J35" i="26"/>
  <c r="I35" i="26"/>
  <c r="G35" i="26"/>
  <c r="F35" i="26"/>
  <c r="J34" i="26"/>
  <c r="I34" i="26"/>
  <c r="G34" i="26"/>
  <c r="F34" i="26"/>
  <c r="J33" i="26"/>
  <c r="I33" i="26"/>
  <c r="G33" i="26"/>
  <c r="F33" i="26"/>
  <c r="J32" i="26"/>
  <c r="I32" i="26"/>
  <c r="G32" i="26"/>
  <c r="F32" i="26"/>
  <c r="J31" i="26"/>
  <c r="I31" i="26"/>
  <c r="G31" i="26"/>
  <c r="F31" i="26"/>
  <c r="J30" i="26"/>
  <c r="I30" i="26"/>
  <c r="G30" i="26"/>
  <c r="F30" i="26"/>
  <c r="J29" i="26"/>
  <c r="I29" i="26"/>
  <c r="G29" i="26"/>
  <c r="F29" i="26"/>
  <c r="J28" i="26"/>
  <c r="I28" i="26"/>
  <c r="G28" i="26"/>
  <c r="F28" i="26"/>
  <c r="J27" i="26"/>
  <c r="I27" i="26"/>
  <c r="G27" i="26"/>
  <c r="F27" i="26"/>
  <c r="A12" i="29" l="1"/>
  <c r="A5" i="29" l="1"/>
  <c r="AF25" i="24" l="1"/>
  <c r="AG25" i="24" s="1"/>
  <c r="AH25" i="24" s="1"/>
  <c r="AI25" i="24" s="1"/>
  <c r="AJ25" i="24" s="1"/>
  <c r="AK25" i="24" s="1"/>
  <c r="AL25" i="24" s="1"/>
  <c r="AM25" i="24" s="1"/>
  <c r="AN25" i="24" s="1"/>
  <c r="AO25" i="24" s="1"/>
  <c r="AP25" i="24" s="1"/>
  <c r="AQ25" i="24" s="1"/>
  <c r="AR25" i="24" s="1"/>
  <c r="AS25" i="24" s="1"/>
  <c r="AT25" i="24" s="1"/>
  <c r="AU25" i="24" s="1"/>
  <c r="AV25" i="24" s="1"/>
  <c r="A12" i="22" l="1"/>
  <c r="B25" i="22" s="1"/>
  <c r="A12" i="24"/>
  <c r="A11" i="23"/>
  <c r="A12" i="28"/>
  <c r="A12" i="27"/>
  <c r="A11" i="26"/>
  <c r="A12" i="6"/>
  <c r="E12" i="14"/>
  <c r="A13" i="25"/>
  <c r="A11" i="12"/>
  <c r="H62" i="23" l="1"/>
  <c r="J57" i="23"/>
  <c r="H55" i="23"/>
  <c r="C53" i="23"/>
  <c r="J49" i="23"/>
  <c r="D47" i="23"/>
  <c r="K44" i="23"/>
  <c r="H41" i="23"/>
  <c r="K38" i="23"/>
  <c r="I36" i="23"/>
  <c r="K30" i="23"/>
  <c r="G28" i="23"/>
  <c r="I24" i="23"/>
  <c r="I38" i="23"/>
  <c r="C55" i="23"/>
  <c r="J46" i="23"/>
  <c r="C36" i="23"/>
  <c r="J56" i="23"/>
  <c r="D46" i="23"/>
  <c r="D30" i="23"/>
  <c r="J63" i="23"/>
  <c r="I42" i="23"/>
  <c r="K64" i="23"/>
  <c r="G62" i="23"/>
  <c r="I57" i="23"/>
  <c r="G55" i="23"/>
  <c r="K52" i="23"/>
  <c r="I49" i="23"/>
  <c r="C47" i="23"/>
  <c r="J44" i="23"/>
  <c r="G41" i="23"/>
  <c r="J38" i="23"/>
  <c r="H36" i="23"/>
  <c r="J30" i="23"/>
  <c r="H24" i="23"/>
  <c r="J64" i="23"/>
  <c r="C62" i="23"/>
  <c r="H57" i="23"/>
  <c r="D55" i="23"/>
  <c r="J52" i="23"/>
  <c r="H49" i="23"/>
  <c r="K46" i="23"/>
  <c r="I44" i="23"/>
  <c r="C41" i="23"/>
  <c r="I30" i="23"/>
  <c r="J27" i="23"/>
  <c r="K27" i="23" s="1"/>
  <c r="G57" i="23"/>
  <c r="H44" i="23"/>
  <c r="H30" i="23"/>
  <c r="F24" i="23"/>
  <c r="E30" i="23"/>
  <c r="C24" i="23"/>
  <c r="H54" i="23"/>
  <c r="I48" i="23"/>
  <c r="G40" i="23"/>
  <c r="I56" i="23"/>
  <c r="H48" i="23"/>
  <c r="J37" i="23"/>
  <c r="I64" i="23"/>
  <c r="K61" i="23"/>
  <c r="H64" i="23"/>
  <c r="J61" i="23"/>
  <c r="D57" i="23"/>
  <c r="K54" i="23"/>
  <c r="H52" i="23"/>
  <c r="C49" i="23"/>
  <c r="I46" i="23"/>
  <c r="G44" i="23"/>
  <c r="J40" i="23"/>
  <c r="G38" i="23"/>
  <c r="J34" i="23"/>
  <c r="K34" i="23" s="1"/>
  <c r="G30" i="23"/>
  <c r="H27" i="23"/>
  <c r="I27" i="23" s="1"/>
  <c r="E24" i="23"/>
  <c r="G64" i="23"/>
  <c r="I61" i="23"/>
  <c r="C57" i="23"/>
  <c r="J54" i="23"/>
  <c r="G52" i="23"/>
  <c r="K48" i="23"/>
  <c r="H46" i="23"/>
  <c r="C44" i="23"/>
  <c r="I40" i="23"/>
  <c r="D38" i="23"/>
  <c r="G34" i="23"/>
  <c r="F30" i="23"/>
  <c r="G27" i="23"/>
  <c r="D24" i="23"/>
  <c r="C64" i="23"/>
  <c r="H61" i="23"/>
  <c r="K56" i="23"/>
  <c r="I54" i="23"/>
  <c r="D52" i="23"/>
  <c r="J48" i="23"/>
  <c r="G46" i="23"/>
  <c r="K42" i="23"/>
  <c r="H40" i="23"/>
  <c r="C38" i="23"/>
  <c r="C34" i="23"/>
  <c r="J26" i="23"/>
  <c r="K26" i="23" s="1"/>
  <c r="C52" i="23"/>
  <c r="J42" i="23"/>
  <c r="H26" i="23"/>
  <c r="I26" i="23" s="1"/>
  <c r="I63" i="23"/>
  <c r="K60" i="23"/>
  <c r="H56" i="23"/>
  <c r="D54" i="23"/>
  <c r="J50" i="23"/>
  <c r="G48" i="23"/>
  <c r="K45" i="23"/>
  <c r="H42" i="23"/>
  <c r="K39" i="23"/>
  <c r="I37" i="23"/>
  <c r="C33" i="23"/>
  <c r="H63" i="23"/>
  <c r="J60" i="23"/>
  <c r="G56" i="23"/>
  <c r="C54" i="23"/>
  <c r="I50" i="23"/>
  <c r="C48" i="23"/>
  <c r="J45" i="23"/>
  <c r="G42" i="23"/>
  <c r="J39" i="23"/>
  <c r="H37" i="23"/>
  <c r="J32" i="23"/>
  <c r="K32" i="23" s="1"/>
  <c r="J29" i="23"/>
  <c r="K29" i="23" s="1"/>
  <c r="J25" i="23"/>
  <c r="K25" i="23" s="1"/>
  <c r="G63" i="23"/>
  <c r="I60" i="23"/>
  <c r="D56" i="23"/>
  <c r="K53" i="23"/>
  <c r="H50" i="23"/>
  <c r="K47" i="23"/>
  <c r="I45" i="23"/>
  <c r="D42" i="23"/>
  <c r="I39" i="23"/>
  <c r="G37" i="23"/>
  <c r="G32" i="23"/>
  <c r="C63" i="23"/>
  <c r="H60" i="23"/>
  <c r="C56" i="23"/>
  <c r="J53" i="23"/>
  <c r="G50" i="23"/>
  <c r="J47" i="23"/>
  <c r="H45" i="23"/>
  <c r="C42" i="23"/>
  <c r="H39" i="23"/>
  <c r="D37" i="23"/>
  <c r="C32" i="23"/>
  <c r="H29" i="23"/>
  <c r="I29" i="23" s="1"/>
  <c r="H25" i="23"/>
  <c r="I25" i="23" s="1"/>
  <c r="C30" i="23"/>
  <c r="G26" i="23"/>
  <c r="K62" i="23"/>
  <c r="G60" i="23"/>
  <c r="K55" i="23"/>
  <c r="I53" i="23"/>
  <c r="D50" i="23"/>
  <c r="I47" i="23"/>
  <c r="G45" i="23"/>
  <c r="K41" i="23"/>
  <c r="G39" i="23"/>
  <c r="C37" i="23"/>
  <c r="J31" i="23"/>
  <c r="K31" i="23" s="1"/>
  <c r="G29" i="23"/>
  <c r="G25" i="23"/>
  <c r="J62" i="23"/>
  <c r="C60" i="23"/>
  <c r="J55" i="23"/>
  <c r="H53" i="23"/>
  <c r="C50" i="23"/>
  <c r="H47" i="23"/>
  <c r="D45" i="23"/>
  <c r="J41" i="23"/>
  <c r="D39" i="23"/>
  <c r="K36" i="23"/>
  <c r="G31" i="23"/>
  <c r="J28" i="23"/>
  <c r="K28" i="23" s="1"/>
  <c r="K24" i="23"/>
  <c r="G49" i="23"/>
  <c r="K40" i="23"/>
  <c r="K63" i="23"/>
  <c r="J33" i="23"/>
  <c r="K33" i="23" s="1"/>
  <c r="C61" i="23"/>
  <c r="C46" i="23"/>
  <c r="G33" i="23"/>
  <c r="I62" i="23"/>
  <c r="K57" i="23"/>
  <c r="I55" i="23"/>
  <c r="G53" i="23"/>
  <c r="K49" i="23"/>
  <c r="G47" i="23"/>
  <c r="C45" i="23"/>
  <c r="I41" i="23"/>
  <c r="C39" i="23"/>
  <c r="J36" i="23"/>
  <c r="C31" i="23"/>
  <c r="H28" i="23"/>
  <c r="I28" i="23" s="1"/>
  <c r="J24" i="23"/>
  <c r="G36" i="23"/>
  <c r="G24" i="23"/>
  <c r="I52" i="23"/>
  <c r="H38" i="23"/>
  <c r="G61" i="23"/>
  <c r="K37" i="23"/>
  <c r="G54" i="23"/>
  <c r="K50" i="23"/>
  <c r="C40" i="23"/>
  <c r="A5" i="22"/>
  <c r="A5" i="24"/>
  <c r="A5" i="28"/>
  <c r="A5" i="27"/>
  <c r="A4" i="26"/>
  <c r="A5" i="6"/>
  <c r="A5" i="14"/>
  <c r="A6" i="25"/>
  <c r="A4" i="12"/>
  <c r="B53" i="22" l="1"/>
  <c r="B55" i="22"/>
  <c r="B77" i="22" l="1"/>
  <c r="B22" i="22"/>
  <c r="B23" i="22" l="1"/>
  <c r="D22" i="12" l="1"/>
  <c r="C28" i="23" l="1"/>
  <c r="C25" i="23"/>
  <c r="F26" i="23"/>
  <c r="C26" i="23"/>
  <c r="F25" i="23"/>
  <c r="B58" i="22" l="1"/>
  <c r="D58" i="22" l="1"/>
  <c r="B57" i="22"/>
  <c r="B60" i="22" l="1"/>
  <c r="D31" i="23"/>
  <c r="D60" i="22" l="1"/>
  <c r="D61" i="23" l="1"/>
  <c r="D63" i="23"/>
  <c r="D60" i="23" l="1"/>
  <c r="D62" i="23"/>
  <c r="D64" i="23" l="1"/>
  <c r="F27" i="23" l="1"/>
  <c r="E33" i="23" l="1"/>
  <c r="E32" i="23"/>
  <c r="E34" i="23"/>
  <c r="E31" i="23"/>
  <c r="E29" i="23" l="1"/>
  <c r="D29" i="23"/>
  <c r="D28" i="23"/>
  <c r="E28" i="23"/>
  <c r="C49" i="7"/>
  <c r="B59" i="22"/>
  <c r="D26" i="23"/>
  <c r="E26" i="23"/>
  <c r="E27" i="23"/>
  <c r="D27" i="23"/>
  <c r="D25" i="23"/>
  <c r="E25" i="23"/>
  <c r="A15" i="29" l="1"/>
  <c r="A15" i="6"/>
  <c r="A14" i="12"/>
  <c r="A15" i="28"/>
  <c r="A14" i="23"/>
  <c r="E15" i="14"/>
  <c r="A15" i="27"/>
  <c r="A14" i="26"/>
  <c r="B21" i="22"/>
  <c r="A15" i="22"/>
  <c r="A15" i="24"/>
  <c r="A16" i="25"/>
  <c r="H32" i="23" l="1"/>
  <c r="C48" i="7" l="1"/>
  <c r="F63" i="23" l="1"/>
  <c r="E63" i="23" s="1"/>
  <c r="F61" i="23"/>
  <c r="E61" i="23" s="1"/>
  <c r="F49" i="23" l="1"/>
  <c r="E49" i="23" s="1"/>
  <c r="F41" i="23"/>
  <c r="E41" i="23" s="1"/>
  <c r="F39" i="23"/>
  <c r="E39" i="23" s="1"/>
  <c r="F47" i="23"/>
  <c r="E47" i="23" s="1"/>
  <c r="F40" i="23"/>
  <c r="E40" i="23" s="1"/>
  <c r="F48" i="23"/>
  <c r="E48" i="23" s="1"/>
  <c r="C29" i="23" l="1"/>
  <c r="C27" i="23" s="1"/>
  <c r="F60" i="23" l="1"/>
  <c r="E60" i="23" s="1"/>
  <c r="F64" i="23" l="1"/>
  <c r="E64" i="23" s="1"/>
  <c r="F36" i="23" l="1"/>
  <c r="E36" i="23" s="1"/>
  <c r="F53" i="23"/>
  <c r="E53" i="23" s="1"/>
  <c r="F44" i="23"/>
  <c r="E44" i="23" s="1"/>
  <c r="F45" i="23" l="1"/>
  <c r="E45" i="23" s="1"/>
  <c r="F37" i="23"/>
  <c r="E37" i="23" s="1"/>
  <c r="F54" i="23"/>
  <c r="E54" i="23" s="1"/>
  <c r="F55" i="23" l="1"/>
  <c r="E55" i="23" s="1"/>
  <c r="F46" i="23"/>
  <c r="E46" i="23" s="1"/>
  <c r="F38" i="23"/>
  <c r="E38" i="23" s="1"/>
  <c r="F62" i="23" l="1"/>
  <c r="E62" i="23" s="1"/>
  <c r="F52" i="23"/>
  <c r="E52" i="23" s="1"/>
  <c r="F56" i="23"/>
  <c r="E56" i="23" s="1"/>
  <c r="F42" i="23" l="1"/>
  <c r="E42" i="23" s="1"/>
  <c r="F57" i="23"/>
  <c r="E57" i="23" s="1"/>
  <c r="F50" i="23"/>
  <c r="E50" i="23" s="1"/>
</calcChain>
</file>

<file path=xl/sharedStrings.xml><?xml version="1.0" encoding="utf-8"?>
<sst xmlns="http://schemas.openxmlformats.org/spreadsheetml/2006/main" count="1211" uniqueCount="604">
  <si>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</si>
  <si>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</si>
  <si>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</si>
  <si>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</si>
  <si>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</si>
  <si>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</si>
  <si>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</si>
  <si>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</si>
  <si>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</si>
  <si>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</si>
  <si>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</si>
  <si>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</si>
  <si>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</si>
  <si>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</si>
  <si>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</si>
  <si>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</si>
  <si>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</si>
  <si>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</si>
  <si>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</si>
  <si>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</si>
  <si>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</si>
  <si>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</si>
  <si>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</si>
  <si>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</si>
  <si>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</si>
  <si>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</si>
  <si>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</si>
  <si>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</si>
  <si>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</si>
  <si>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</si>
  <si>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</si>
  <si>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</si>
  <si>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</si>
  <si>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</si>
  <si>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</si>
  <si>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</si>
  <si>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</si>
  <si>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</si>
  <si>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</si>
  <si>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</si>
  <si>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</si>
  <si>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</si>
  <si>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</si>
  <si>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</si>
  <si>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</si>
  <si>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</si>
  <si>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</si>
  <si>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</si>
  <si>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</si>
  <si>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</si>
  <si>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</si>
  <si>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</si>
  <si>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</si>
  <si>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</si>
  <si>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</si>
  <si>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</si>
  <si>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</si>
  <si>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</si>
  <si>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</si>
  <si>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</si>
  <si>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</si>
  <si>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</si>
  <si>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</si>
  <si>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</si>
  <si>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</si>
  <si>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</si>
  <si>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</si>
  <si>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</si>
  <si>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</si>
  <si>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</si>
  <si>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</si>
  <si>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</si>
  <si>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</si>
  <si>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</si>
  <si>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</si>
  <si>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</si>
  <si>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</si>
  <si>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</si>
  <si>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</si>
  <si>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</si>
  <si>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</si>
  <si>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</si>
  <si>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</si>
  <si>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</si>
  <si>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</si>
  <si>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</si>
  <si>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</si>
  <si>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</si>
  <si>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</si>
  <si>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</si>
  <si>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</si>
  <si>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</si>
  <si>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</si>
  <si>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</si>
  <si>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</si>
  <si>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</si>
  <si>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</si>
  <si>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</si>
  <si>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</si>
  <si>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</si>
  <si>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</si>
  <si>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</si>
  <si>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</si>
  <si>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</si>
  <si>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</si>
  <si>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</si>
  <si>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</si>
  <si>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</si>
  <si>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</si>
  <si>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</si>
  <si>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</si>
  <si>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3.5.</t>
  </si>
  <si>
    <t>3.4.</t>
  </si>
  <si>
    <t>3.3.</t>
  </si>
  <si>
    <t>Поставка основного оборудования</t>
  </si>
  <si>
    <t>3.2.</t>
  </si>
  <si>
    <t>3.1.</t>
  </si>
  <si>
    <t>2.1.</t>
  </si>
  <si>
    <t>1.6.</t>
  </si>
  <si>
    <t>Утверждение проектной документации</t>
  </si>
  <si>
    <t>1.5.</t>
  </si>
  <si>
    <t>1.4.</t>
  </si>
  <si>
    <t>1.3.</t>
  </si>
  <si>
    <t>1.2.</t>
  </si>
  <si>
    <t>1.1.</t>
  </si>
  <si>
    <t>окончание (дата)</t>
  </si>
  <si>
    <t>начало (дата)</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</si>
  <si>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</si>
  <si>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</si>
  <si>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</si>
  <si>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</si>
  <si>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</si>
  <si>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</si>
  <si>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</si>
  <si>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</si>
  <si>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</si>
  <si>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</si>
  <si>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</si>
  <si>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</si>
  <si>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</si>
  <si>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</si>
  <si>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</si>
  <si>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</si>
  <si>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</si>
  <si>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</si>
  <si>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</si>
  <si>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</si>
  <si>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</si>
  <si>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</si>
  <si>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</si>
  <si>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</si>
  <si>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</si>
  <si>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</si>
  <si>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</si>
  <si>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</si>
  <si>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</si>
  <si>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</si>
  <si>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</si>
  <si>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</si>
  <si>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</si>
  <si>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</si>
  <si>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</si>
  <si>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</si>
  <si>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</si>
  <si>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</si>
  <si>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</si>
  <si>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</si>
  <si>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</si>
  <si>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</si>
  <si>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</si>
  <si>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</si>
  <si>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</si>
  <si>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</si>
  <si>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</si>
  <si>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</si>
  <si>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</si>
  <si>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</si>
  <si>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</si>
  <si>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</si>
  <si>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</si>
  <si>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</si>
  <si>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</si>
  <si>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</si>
  <si>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</si>
  <si>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</si>
  <si>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</si>
  <si>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</si>
  <si>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</si>
  <si>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</si>
  <si>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Получение разрешения на строительство</t>
  </si>
  <si>
    <t>1.7.</t>
  </si>
  <si>
    <t>1.8.</t>
  </si>
  <si>
    <t>1.9.</t>
  </si>
  <si>
    <t>1.10.</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</si>
  <si>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</si>
  <si>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</si>
  <si>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</si>
  <si>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</si>
  <si>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</si>
  <si>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</si>
  <si>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</si>
  <si>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</si>
  <si>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</si>
  <si>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</si>
  <si>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</si>
  <si>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</si>
  <si>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</si>
  <si>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</si>
  <si>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</si>
  <si>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</si>
  <si>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</si>
  <si>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</si>
  <si>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</si>
  <si>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</si>
  <si>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</si>
  <si>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</si>
  <si>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</si>
  <si>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</si>
  <si>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</si>
  <si>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</si>
  <si>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</si>
  <si>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</si>
  <si>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</si>
  <si>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</si>
  <si>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</si>
  <si>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</si>
  <si>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</si>
  <si>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</si>
  <si>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</si>
  <si>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</si>
  <si>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</si>
  <si>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</si>
  <si>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</si>
  <si>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</si>
  <si>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</si>
  <si>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ВЛ</t>
  </si>
  <si>
    <r>
      <rPr>
        <b/>
        <u/>
        <sz val="12"/>
        <color indexed="8"/>
        <rFont val="Times New Roman"/>
        <family val="1"/>
        <charset val="204"/>
      </rPr>
      <t xml:space="preserve">______________АО "Чеченэнерго      </t>
    </r>
    <r>
      <rPr>
        <b/>
        <u/>
        <sz val="9"/>
        <color indexed="8"/>
        <rFont val="Times New Roman"/>
        <family val="1"/>
        <charset val="204"/>
      </rPr>
      <t xml:space="preserve">                                                                                                                                                                                                           </t>
    </r>
  </si>
  <si>
    <t>АО "Чеченэнерго"</t>
  </si>
  <si>
    <t>УСР</t>
  </si>
  <si>
    <t>21</t>
  </si>
  <si>
    <t>17</t>
  </si>
  <si>
    <t>18</t>
  </si>
  <si>
    <t>19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</si>
  <si>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</si>
  <si>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</si>
  <si>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</si>
  <si>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</si>
  <si>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</si>
  <si>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</si>
  <si>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</si>
  <si>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</si>
  <si>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</si>
  <si>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</si>
  <si>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</si>
  <si>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</si>
  <si>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</si>
  <si>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</si>
  <si>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</si>
  <si>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</si>
  <si>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</si>
  <si>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</si>
  <si>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</si>
  <si>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</si>
  <si>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</si>
  <si>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</si>
  <si>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</si>
  <si>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</si>
  <si>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</si>
  <si>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</si>
  <si>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</si>
  <si>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</si>
  <si>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</si>
  <si>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</si>
  <si>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</si>
  <si>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</si>
  <si>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</si>
  <si>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</si>
  <si>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</si>
  <si>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</si>
  <si>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</si>
  <si>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</si>
  <si>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подведения итогов конкурентной процедуры 
(число, месяц, год)</t>
  </si>
  <si>
    <t>По решению комиссии</t>
  </si>
  <si>
    <t>Номер процедуры</t>
  </si>
  <si>
    <t>Интернет-адрес площадки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</si>
  <si>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</si>
  <si>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</si>
  <si>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</si>
  <si>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</si>
  <si>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</si>
  <si>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</si>
  <si>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</si>
  <si>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</si>
  <si>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</si>
  <si>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</si>
  <si>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</si>
  <si>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</si>
  <si>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</si>
  <si>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</si>
  <si>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</si>
  <si>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</si>
  <si>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</si>
  <si>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</si>
  <si>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</si>
  <si>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</si>
  <si>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</si>
  <si>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</si>
  <si>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</si>
  <si>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</si>
  <si>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</si>
  <si>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</si>
  <si>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</si>
  <si>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</si>
  <si>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</si>
  <si>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</si>
  <si>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</si>
  <si>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</si>
  <si>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</si>
  <si>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</si>
  <si>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</si>
  <si>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</si>
  <si>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</si>
  <si>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</si>
  <si>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</si>
  <si>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</si>
  <si>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</si>
  <si>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</si>
  <si>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</si>
  <si>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</si>
  <si>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</si>
  <si>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</si>
  <si>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</si>
  <si>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</si>
  <si>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</si>
  <si>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</si>
  <si>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</si>
  <si>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</si>
  <si>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</si>
  <si>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</si>
  <si>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</si>
  <si>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</si>
  <si>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</si>
  <si>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</si>
  <si>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</si>
  <si>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</si>
  <si>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</si>
  <si>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</si>
  <si>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</si>
  <si>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</si>
  <si>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</si>
  <si>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</si>
  <si>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</si>
  <si>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</si>
  <si>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</si>
  <si>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</si>
  <si>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</si>
  <si>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</si>
  <si>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</si>
  <si>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</si>
  <si>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</si>
  <si>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</si>
  <si>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</si>
  <si>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</si>
  <si>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</si>
  <si>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</si>
  <si>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</si>
  <si>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</si>
  <si>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</si>
  <si>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</si>
  <si>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24</t>
  </si>
  <si>
    <t>25</t>
  </si>
  <si>
    <t>Сметная стоимость проекта в ценах 2018 года с НДС, млн. руб.</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</si>
  <si>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</si>
  <si>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Шт</t>
  </si>
  <si>
    <t>Цели (указать укрупненные цели в соответствии с приложением __1_)</t>
  </si>
  <si>
    <t>Разделение на этапы не предусмотрено</t>
  </si>
  <si>
    <t>Сведения о разрешении заключении договора у единственного источника</t>
  </si>
  <si>
    <t>Дата объявления конкурентной процедуры 
(число, месяц, год)</t>
  </si>
  <si>
    <t>Дата вскрытия конвертов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</si>
  <si>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</si>
  <si>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</si>
  <si>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</si>
  <si>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</si>
  <si>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2.2.</t>
  </si>
  <si>
    <t>- прочие затраты по объекту, в т.ч.</t>
  </si>
  <si>
    <t>заработная плата производственного персонала</t>
  </si>
  <si>
    <t>проценты за пользование кредитными средствами</t>
  </si>
  <si>
    <t xml:space="preserve"> - прочие затраты, %</t>
  </si>
  <si>
    <t>№</t>
  </si>
  <si>
    <t>Сроки выполнения</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</si>
  <si>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</si>
  <si>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</si>
  <si>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</si>
  <si>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</si>
  <si>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</si>
  <si>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</si>
  <si>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</si>
  <si>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</si>
  <si>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</si>
  <si>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</si>
  <si>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</si>
  <si>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</si>
  <si>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</si>
  <si>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</si>
  <si>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</si>
  <si>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</si>
  <si>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</si>
  <si>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</si>
  <si>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</si>
  <si>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</si>
  <si>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</si>
  <si>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</si>
  <si>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</si>
  <si>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</si>
  <si>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</si>
  <si>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</si>
  <si>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</si>
  <si>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</si>
  <si>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</si>
  <si>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</si>
  <si>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</si>
  <si>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</si>
  <si>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</si>
  <si>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</si>
  <si>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</si>
  <si>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</si>
  <si>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</si>
  <si>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</si>
  <si>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</si>
  <si>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</si>
  <si>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</si>
  <si>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</si>
  <si>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</si>
  <si>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</si>
  <si>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</si>
  <si>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</si>
  <si>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</si>
  <si>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8"/>
        <rFont val="Times New Roman"/>
        <family val="1"/>
        <charset val="204"/>
      </rPr>
      <t>3)</t>
    </r>
  </si>
  <si>
    <t>АС-50</t>
  </si>
  <si>
    <t>СВ-110</t>
  </si>
  <si>
    <t>не осуществлялось</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</si>
  <si>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</si>
  <si>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</si>
  <si>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</si>
  <si>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</si>
  <si>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</si>
  <si>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</si>
  <si>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</si>
  <si>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</si>
  <si>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M_Che446</t>
  </si>
  <si>
    <t>ВЛ-10 кВ Ф-2 ПС 35 "Ножай-Юрт"</t>
  </si>
  <si>
    <t>СИП 3 1х70</t>
  </si>
  <si>
    <t>Реконструкция ВЛ 10 кВ с заменой опор и заменой провода АС на СИП ориентировочной протяженностью 16 км.</t>
  </si>
  <si>
    <t>Объект имеет дефекты, но допускается к работе при проведении соответствующих технических мероприятий в сроки, предусмотренные актом</t>
  </si>
  <si>
    <t>год 2019</t>
  </si>
  <si>
    <t>ВЛ 10 кВ Ф-2 ПС 35 кВ Ножай-Юрт</t>
  </si>
  <si>
    <t>Акт расследования № 33 от 02.02.2019</t>
  </si>
  <si>
    <t>Старение провода в результате длительной эксплуатации.</t>
  </si>
  <si>
    <t>Акт расследования № 54 от 18.02.2019</t>
  </si>
  <si>
    <t>Акт расследования № 79 от 20.02.2019</t>
  </si>
  <si>
    <t>Акт расследования № 101 от 25.02.2019</t>
  </si>
  <si>
    <t>Старение изолятора</t>
  </si>
  <si>
    <t>Акт расследования № 183 от 01.04.2019</t>
  </si>
  <si>
    <t>Старение провода в результате длительной эксплуатации</t>
  </si>
  <si>
    <t xml:space="preserve">Акт расследования № 194 от 03.04.2019 </t>
  </si>
  <si>
    <t>Акт расследования № 197 от 03.04.2019</t>
  </si>
  <si>
    <t>Старение изолятора.</t>
  </si>
  <si>
    <t>Акт расследования № 328 от 31.05.2019</t>
  </si>
  <si>
    <t>Акт расследования № 364 от 06.06.2019</t>
  </si>
  <si>
    <t>Акт расследования № 426 от 23.06.2019</t>
  </si>
  <si>
    <t>Акт расследования № 473 от 29.06.2019</t>
  </si>
  <si>
    <t>Из за сильного ветра произошла перехлест проводов между опорами 146-147</t>
  </si>
  <si>
    <t>Акт расследования № 512 от 07.07.2019</t>
  </si>
  <si>
    <t>Повреждение на ТП 2/34.</t>
  </si>
  <si>
    <t>Акт расследования № 537 от 15.07.2019</t>
  </si>
  <si>
    <t>старение изоляторов в результате длительной эксплуатации.</t>
  </si>
  <si>
    <t>Акт расследования № 596 от 01.08.2019</t>
  </si>
  <si>
    <t>Старение в результате длительной эксплуатации.</t>
  </si>
  <si>
    <t>Акт расследования № 722 от 07.09.2019</t>
  </si>
  <si>
    <t>Обрыв провода из за сильного ветра и грозы.</t>
  </si>
  <si>
    <t>Акт расследования № 739 от 11.09.2019</t>
  </si>
  <si>
    <t>В результате длительной эксплуатации пробит проходной изолятор на ТП-2/31 ф"В" ПС Ножай-Юрт.</t>
  </si>
  <si>
    <t>Акт расследования № 747 от 12.09.2019</t>
  </si>
  <si>
    <t>В результате длительной эксплуатации поврежден проходной изолятор на ТП-2/2 ПС Ножай_Юрт.</t>
  </si>
  <si>
    <t>Акт расследования № 765 от 21.09.2019</t>
  </si>
  <si>
    <t>старение изолятора в результате длительной эксплуатации.</t>
  </si>
  <si>
    <t>Акт расследования № 775 от 25.09.2019</t>
  </si>
  <si>
    <t>Наклон опоры</t>
  </si>
  <si>
    <t>Акт расследования № 988 от 23.11.2019</t>
  </si>
  <si>
    <t>Старение изолятора в результате длительной эксплуатации.</t>
  </si>
  <si>
    <t>Акт расследования № 993 от 24.11.2019</t>
  </si>
  <si>
    <t>Не допустимый провис проводов</t>
  </si>
  <si>
    <t>Акт расследования № 73 от 04.12.2019</t>
  </si>
  <si>
    <t>На опоре №35 перекрытие изолятора Ф- С по причине загрязнения продуктами жизнедеятельности птиц.</t>
  </si>
  <si>
    <t>Акт расследования № 106 от 09.12.2019</t>
  </si>
  <si>
    <t>На опоре №31 обнаружен перекрытия изолятора Ф-А.</t>
  </si>
  <si>
    <t>Акт расследования № 163 от 22.12.2019</t>
  </si>
  <si>
    <t>На опоре №37 следы перекрытия изоляторов по слою загрязнения при увлажнении.</t>
  </si>
  <si>
    <t>год 2020</t>
  </si>
  <si>
    <t>Акт расследования № 47 от 24.01.2020</t>
  </si>
  <si>
    <t>Причиной отключения послужило увлажнение запыленной изоляции в результате увлажнения при снижении температуры воздуха.</t>
  </si>
  <si>
    <t>Акт расследования № 75 от 04.02.2020</t>
  </si>
  <si>
    <t>Акт расследования № 78 от 05.02.2020</t>
  </si>
  <si>
    <t>Акт расследования № 100 от 10.02.2020</t>
  </si>
  <si>
    <t>Акт расследования № 164 от 24.02.2020</t>
  </si>
  <si>
    <t xml:space="preserve">Акт расследования № 168 от 25.02.2020 </t>
  </si>
  <si>
    <t>Из-за сильного ветра произошла перехлест провода в пролете между опорами 62-63.</t>
  </si>
  <si>
    <t>Акт расследования № 176 от 26.02.2020</t>
  </si>
  <si>
    <t>В результате длительной эксплуатации поврежден проходной изолятор на ТП - 2/34.</t>
  </si>
  <si>
    <t>Акт расследования № 322 от 06.04.2020</t>
  </si>
  <si>
    <t>Акт расследования № 410 от 01.05.2020</t>
  </si>
  <si>
    <t>Акт расследования № 497 от  17.05.2020</t>
  </si>
  <si>
    <t>Сильный дождь. гроза.</t>
  </si>
  <si>
    <t>Акт расследования № 506 от 22.05.2020</t>
  </si>
  <si>
    <t>Причиной возникновения технологического нарушения послужило перекрытие изоляторов фазы А и С продуктами жизнедеятельности птиц на опоре № 274, с последующим КЗ на линии.</t>
  </si>
  <si>
    <t>Акт расследования № 824 от 24.07.2020</t>
  </si>
  <si>
    <t>Грязные изоляторы на опоре №30</t>
  </si>
  <si>
    <t>Акт расследования № 341 от 24.11.2020</t>
  </si>
  <si>
    <t>В результате длительной эксплуатации поврежден проходные изоляторы на ТП 2/13 ф-"В" на ТП 2/29 ф-"В", ф-"С".</t>
  </si>
  <si>
    <t>Акт расследования № 392 от 06.12.2020</t>
  </si>
  <si>
    <t>Разбит изолятор фазы «В» на опоре №124.
Старение изолятора в результате длительной эксплуатации</t>
  </si>
  <si>
    <t>год 2021</t>
  </si>
  <si>
    <t>Акт расследования № 846 от 20.08.2021</t>
  </si>
  <si>
    <t>Причиной отключения послужило обрыв провода между опорами №24-25 в результате длительной эксплуатации</t>
  </si>
  <si>
    <t>Акт расследования № 172 от 15.11.2021</t>
  </si>
  <si>
    <t>Причиной отключения послужило схлест провода в результате чего привело к отключению в пролете опор №70-71 Ф-2 10кВ ПС Ножай-Юрт</t>
  </si>
  <si>
    <t>Акт расследования № 171 от 16.11.2021</t>
  </si>
  <si>
    <t>Причиной отключения послужило старение провода в результате длительной эксплуатации, что привело к обрыву провода в пролете опор №96-97</t>
  </si>
  <si>
    <t>Акт расследования № 210 от 01.12.2021</t>
  </si>
  <si>
    <t>Причиной отключения послужило старение провода в результате длительной эксплуатации, что привело к обрыву провода в пролете опор №76-77</t>
  </si>
  <si>
    <t>Акт расследования № 76 от 28.01.2021</t>
  </si>
  <si>
    <t>Причиной отключения послужило сильные ветры и мокрый снег к увеличению тока утечки по поверхности загрязненных изоляторов, что привело к снижению разрядных характеристик изолятора и в результате разрушен 2 проходные изоляторы Ф-"В" и "С" на ТП - 2/23.</t>
  </si>
  <si>
    <t>Акт расследования № 115 от 16.02.2021</t>
  </si>
  <si>
    <t>Обрыв шлейфа на ТП-2/29 в результате старения.</t>
  </si>
  <si>
    <t>Акт расследования № 126 от 17.02.2021</t>
  </si>
  <si>
    <t>обрыв провода ф- «В» и «С» в пролете опор №64-65.</t>
  </si>
  <si>
    <t>Акт расследования № 149 от 23.02.2021</t>
  </si>
  <si>
    <t>Пробиты 2 изолятора на опоре №32 фаза «В» и «С»</t>
  </si>
  <si>
    <t>Акт расследования № 356 от 09.05.2021</t>
  </si>
  <si>
    <t>Обрыв провода 10 кВ в пролете опор 12-13</t>
  </si>
  <si>
    <t>год 2022</t>
  </si>
  <si>
    <t>Акт расследования № 67 от 01.02.2022</t>
  </si>
  <si>
    <t>на опоре № 27 следы перекрытия изолятора 10 кВ Ф-А,В,С по слою загрязнения при увлажнении</t>
  </si>
  <si>
    <t>Акт расследования № 105 от 19.02.2022</t>
  </si>
  <si>
    <t>На опоре № 32 следы перекрытия изолятора 10 кВ по слою загрязнения при увлажнении</t>
  </si>
  <si>
    <t>Акт расследования № 127 от 03.03.2022</t>
  </si>
  <si>
    <t>Грязные изоляторы на опоре №26</t>
  </si>
  <si>
    <t>Акт расследования № 212 от 13.04.2022</t>
  </si>
  <si>
    <t>Грязные изоляторы на опоре №34.</t>
  </si>
  <si>
    <t>Акт расследования № 323 от 11.05.2022</t>
  </si>
  <si>
    <t>Обрыв провода в пролете опор 52-53 фаза "В" с касанием фазы "С"</t>
  </si>
  <si>
    <t>Акт расследования № 390 от 01.06.2022</t>
  </si>
  <si>
    <t>Обрыв провода ф-«В» с касанием ф-«С» в пролете опор №487-488.</t>
  </si>
  <si>
    <t>Акт расследования № 453 от 10.06.2022</t>
  </si>
  <si>
    <t>Обрыв провода 10 кВ  в пролете  опор  №123-124 фаза «С»</t>
  </si>
  <si>
    <t>Акт расследования № 31 от 15.01.2022</t>
  </si>
  <si>
    <t>Причиной отключения послужило загрязнение изолятора на опоре №027</t>
  </si>
  <si>
    <t>Акт расследования № 81 от 13.02.2022</t>
  </si>
  <si>
    <t>Причиной отключения послужило увлажнение запыленной изоляции в результате увлажнения при снижении температуры воздуха произошло обрыв провода 10 кВ  фаза «Б» опора № 86</t>
  </si>
  <si>
    <t>Акт расследования № 166 от 28.03.2022</t>
  </si>
  <si>
    <t>Акт расследования № 171 от 28.03.2022</t>
  </si>
  <si>
    <t>Обрыв провода в пролете опор №16-17</t>
  </si>
  <si>
    <t>Акт от 03.06.2022 № 35</t>
  </si>
  <si>
    <t>Требования ПУЭ главы 2.4;2.5 в связи с аварийностью и ветхостью сетей (Приказ Минэнерго России от 20.05.2003 N 187).  В соответствии с актами техсостояния от 04.09.2017 № 3 и от 03.06.2022 № 35  участок ВЛ 10 кВ подлежит реконструкции с заменой провода и опор. Узкая щель вдоль стойки, оголение арматуры стойки &gt; 1 м, пористый бетон, продольные трещины 0,05-0,3 мм, прогиб ЖБ стойки &gt; 0,5 м, растрескивание деревянной стойки, растрескивание бетона стойки 0,5мм / L&gt;1м, отслоение поверхностного слоя 3-5 мм, скол изолятора S&gt;1 кв.см, прогиб траверсы, выпадение крюка (штыря), перекос траверсы на угол&gt;15 гр., соединение провода скруткой, обрыв более 1 провол.- все это вызывает значительное падение напряжения в сети.</t>
  </si>
  <si>
    <t>Реконструкция линий электропередачи</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</si>
  <si>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</si>
  <si>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</si>
  <si>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Чеченская Республика</t>
  </si>
  <si>
    <t>Ножай-Юртовский район</t>
  </si>
  <si>
    <t>местный</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</si>
  <si>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- 15 км. Показатель замены линий электропередачи высшего класса напряжения10 кв - 15 км.</t>
  </si>
  <si>
    <t>не предусмотрен</t>
  </si>
  <si>
    <t>1,1; 15.12.2021</t>
  </si>
  <si>
    <t>Исполнение п. 1.1.9. "Правил технической эксплуатации электрических станций и сетей Российской Федерации" утв. Приказом Минэнерго РФ от 19.06.2003 N229 (Зарегистрировано в Минюсте РФ 20.06.2003 N 4799): "Энергосистемы должны осуществлять: развитие производства для удовлетворения потребностей в электрической энергии и тепле; обновление основных производственных фондов путем технического перевооружения и реконструкции электростанций и сетей, модернизации оборудования".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 соответствии с актом техсостояния от 04.09.2017 №3 участок ВЛ 10 кВ подлежит реконструкции с заменой провода и опор.  Деревянные опоры пришли в негодность, соединение провода скруткой, разрегулировка проводов в пролете, вспучивание верхнего повива провода- все это вызывает значительное падение напряжение в сети.</t>
  </si>
  <si>
    <t>Реконструкция ВЛ-10 кВ Ф-2 ПС 35 "Ножай-Юрт" с. Мехкешты с. Даттах, с. Зандак,  с.Чеччель-Хи, с. Гиляны, с.Татай-Хутор, с. Байтарки, с. Симсир, с. Мажгара улучшит производственно-техническое состояние ВЛ, предупредит возникновение аварийных ситуаций, а также позволит сократить эксплуатационные затраты и затраты на выполнение аварийно-восстановительных работ.</t>
  </si>
  <si>
    <t>2,29 млн.руб./км.</t>
  </si>
  <si>
    <t>п</t>
  </si>
  <si>
    <t xml:space="preserve">(16 МВА)  16 км </t>
  </si>
  <si>
    <t>Проектирование</t>
  </si>
  <si>
    <t>Итого за год (нарастающим итогом)</t>
  </si>
  <si>
    <t>за текущий квартал</t>
  </si>
  <si>
    <t>реконструкция</t>
  </si>
  <si>
    <t>ПИР</t>
  </si>
  <si>
    <t>ПАО "Россети Северный Кавказ"</t>
  </si>
  <si>
    <t>ССР</t>
  </si>
  <si>
    <t>ЗП</t>
  </si>
  <si>
    <t>ООО "АВАНГАРД"</t>
  </si>
  <si>
    <t>нет</t>
  </si>
  <si>
    <t>Процедура                              №32312266862</t>
  </si>
  <si>
    <t>rosseti.roseltorg.ru</t>
  </si>
  <si>
    <t>Закупка у ЕИ  не осуществлялась</t>
  </si>
  <si>
    <t>ООО "Авангард" дог.№ 08-2023-ПИР-ЧЭ от 15.06.2023г.</t>
  </si>
  <si>
    <t>Факт 2023 года</t>
  </si>
  <si>
    <t xml:space="preserve">2024 год </t>
  </si>
  <si>
    <t xml:space="preserve"> по состоянию на 01.01.2023</t>
  </si>
  <si>
    <t>по состоянию на 01.01.2024</t>
  </si>
  <si>
    <t>4 кв. 2024</t>
  </si>
  <si>
    <t>ООО "Авангард" дог.№ 08-2024-СМР-ЧЭ от 23.05.2024г.</t>
  </si>
  <si>
    <t>СМР</t>
  </si>
  <si>
    <t>К</t>
  </si>
  <si>
    <t>Процедура                              № 32413448616</t>
  </si>
  <si>
    <t>объем заключенного договора в ценах 2023 года с НДС, млн. руб.</t>
  </si>
  <si>
    <t>объем заключенного договора в ценах 2024  года с НДС, млн. руб.</t>
  </si>
  <si>
    <t xml:space="preserve">ООО "Авангард"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</si>
</sst>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
    <numFmt numFmtId="168" formatCode="0.00000000000"/>
    <numFmt numFmtId="169" formatCode="0.00000000"/>
    <numFmt numFmtId="170" formatCode="###,###,###,##0.0000;\-###,##0.0000"/>
    <numFmt numFmtId="171" formatCode="###,###,###,##0"/>
  </numFmts>
  <fonts count="76" x14ac:knownFonts="1">
    <font>
      <sz val="11"/>
      <color theme="1"/>
      <name val="Calibri"/>
      <family val="2"/>
      <charset val="204"/>
      <scheme val="minor"/>
    </font>
    <font>
      <sz val="11"/>
      <color indexed="8"/>
      <name val="Calibri"/>
      <family val="2"/>
      <charset val="204"/>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1"/>
      <color indexed="8"/>
      <name val="Times New Roman"/>
      <family val="1"/>
      <charset val="204"/>
    </font>
    <font>
      <b/>
      <sz val="8"/>
      <color indexed="8"/>
      <name val="Times New Roman"/>
      <family val="1"/>
      <charset val="204"/>
    </font>
    <font>
      <sz val="8"/>
      <color indexed="8"/>
      <name val="Times New Roman"/>
      <family val="1"/>
      <charset val="204"/>
    </font>
    <font>
      <b/>
      <vertAlign val="superscript"/>
      <sz val="11"/>
      <color indexed="8"/>
      <name val="Calibri"/>
      <family val="2"/>
      <charset val="204"/>
    </font>
    <font>
      <b/>
      <sz val="11"/>
      <color indexed="8"/>
      <name val="Symbol"/>
      <family val="1"/>
      <charset val="2"/>
    </font>
    <font>
      <sz val="11"/>
      <color theme="1"/>
      <name val="Calibri"/>
      <family val="2"/>
      <charset val="204"/>
      <scheme val="minor"/>
    </font>
    <font>
      <b/>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sz val="12"/>
      <color theme="1"/>
      <name val="Arial"/>
      <family val="2"/>
      <charset val="204"/>
    </font>
    <font>
      <b/>
      <sz val="12"/>
      <color theme="1"/>
      <name val="Arial"/>
      <family val="2"/>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u/>
      <sz val="12"/>
      <color theme="1"/>
      <name val="Times New Roman"/>
      <family val="1"/>
      <charset val="204"/>
    </font>
    <font>
      <sz val="18"/>
      <color theme="1"/>
      <name val="Times New Roman"/>
      <family val="1"/>
      <charset val="204"/>
    </font>
    <font>
      <b/>
      <sz val="10"/>
      <name val="Times New Roman"/>
      <family val="1"/>
      <charset val="204"/>
    </font>
    <font>
      <vertAlign val="superscript"/>
      <sz val="12"/>
      <color indexed="8"/>
      <name val="Times New Roman"/>
      <family val="1"/>
      <charset val="204"/>
    </font>
    <font>
      <sz val="13"/>
      <color theme="1"/>
      <name val="Times New Roman"/>
      <family val="1"/>
      <charset val="204"/>
    </font>
    <font>
      <sz val="11"/>
      <color indexed="8"/>
      <name val="Symbol"/>
      <family val="1"/>
      <charset val="2"/>
    </font>
    <font>
      <vertAlign val="superscript"/>
      <sz val="11"/>
      <color indexed="8"/>
      <name val="Calibri"/>
      <family val="2"/>
      <charset val="204"/>
    </font>
    <font>
      <sz val="11"/>
      <color rgb="FF000000"/>
      <name val="Calibri"/>
      <family val="2"/>
      <charset val="204"/>
      <scheme val="minor"/>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rgb="FFFFFFFF"/>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 applyNumberFormat="0" applyAlignment="0" applyProtection="0"/>
    <xf numFmtId="0" fontId="20" fillId="20" borderId="2" applyNumberFormat="0" applyAlignment="0" applyProtection="0"/>
    <xf numFmtId="0" fontId="21" fillId="20" borderId="1" applyNumberFormat="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21" borderId="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11" fillId="0" borderId="0"/>
    <xf numFmtId="0" fontId="29" fillId="0" borderId="0"/>
    <xf numFmtId="0" fontId="14" fillId="0" borderId="0"/>
    <xf numFmtId="0" fontId="40" fillId="0" borderId="0"/>
    <xf numFmtId="0" fontId="11" fillId="0" borderId="0"/>
    <xf numFmtId="0" fontId="11" fillId="0" borderId="0"/>
    <xf numFmtId="0" fontId="29" fillId="0" borderId="0"/>
    <xf numFmtId="0" fontId="11" fillId="0" borderId="0"/>
    <xf numFmtId="0" fontId="54" fillId="0" borderId="0"/>
    <xf numFmtId="0" fontId="11" fillId="0" borderId="0"/>
    <xf numFmtId="0" fontId="54" fillId="0" borderId="0"/>
    <xf numFmtId="0" fontId="52" fillId="0" borderId="0"/>
    <xf numFmtId="0" fontId="52" fillId="0" borderId="0"/>
    <xf numFmtId="0" fontId="52" fillId="0" borderId="0"/>
    <xf numFmtId="0" fontId="52" fillId="0" borderId="0"/>
    <xf numFmtId="0" fontId="55" fillId="0" borderId="0"/>
    <xf numFmtId="0" fontId="52" fillId="0" borderId="0"/>
    <xf numFmtId="0" fontId="1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6" fillId="23" borderId="8" applyNumberFormat="0" applyFont="0" applyAlignment="0" applyProtection="0"/>
    <xf numFmtId="9" fontId="2" fillId="0" borderId="0" applyFont="0" applyFill="0" applyBorder="0" applyAlignment="0" applyProtection="0"/>
    <xf numFmtId="9" fontId="29"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0" fontId="32" fillId="0" borderId="9" applyNumberFormat="0" applyFill="0" applyAlignment="0" applyProtection="0"/>
    <xf numFmtId="0" fontId="45" fillId="0" borderId="0"/>
    <xf numFmtId="0" fontId="33" fillId="0" borderId="0" applyNumberFormat="0" applyFill="0" applyBorder="0" applyAlignment="0" applyProtection="0"/>
    <xf numFmtId="164" fontId="2" fillId="0" borderId="0" applyFont="0" applyFill="0" applyBorder="0" applyAlignment="0" applyProtection="0"/>
    <xf numFmtId="165" fontId="29" fillId="0" borderId="0" applyFont="0" applyFill="0" applyBorder="0" applyAlignment="0" applyProtection="0"/>
    <xf numFmtId="166" fontId="2" fillId="0" borderId="0" applyFont="0" applyFill="0" applyBorder="0" applyAlignment="0" applyProtection="0"/>
    <xf numFmtId="0" fontId="34" fillId="4" borderId="0" applyNumberFormat="0" applyBorder="0" applyAlignment="0" applyProtection="0"/>
  </cellStyleXfs>
  <cellXfs count="332">
    <xf numFmtId="0" fontId="0" fillId="0" borderId="0" xfId="0"/>
    <xf numFmtId="0" fontId="4" fillId="0" borderId="0" xfId="52" applyFont="1" applyAlignment="1">
      <alignment vertical="center"/>
    </xf>
    <xf numFmtId="0" fontId="10" fillId="0" borderId="0" xfId="52" applyFont="1"/>
    <xf numFmtId="49" fontId="7" fillId="0" borderId="10" xfId="52" applyNumberFormat="1" applyFont="1" applyBorder="1" applyAlignment="1">
      <alignment vertical="center"/>
    </xf>
    <xf numFmtId="0" fontId="11" fillId="0" borderId="10" xfId="41" applyBorder="1" applyAlignment="1">
      <alignment vertical="center" wrapText="1"/>
    </xf>
    <xf numFmtId="0" fontId="11" fillId="0" borderId="11" xfId="41" applyBorder="1" applyAlignment="1">
      <alignment vertical="center" wrapText="1"/>
    </xf>
    <xf numFmtId="0" fontId="35" fillId="0" borderId="10" xfId="41" applyFont="1" applyBorder="1" applyAlignment="1">
      <alignment horizontal="center" vertical="center" wrapText="1"/>
    </xf>
    <xf numFmtId="0" fontId="11" fillId="0" borderId="0" xfId="41" applyAlignment="1">
      <alignment horizontal="right"/>
    </xf>
    <xf numFmtId="0" fontId="11" fillId="0" borderId="10" xfId="41" applyBorder="1" applyAlignment="1">
      <alignment horizontal="left" vertical="center" wrapText="1"/>
    </xf>
    <xf numFmtId="0" fontId="11" fillId="0" borderId="0" xfId="41"/>
    <xf numFmtId="49" fontId="11" fillId="0" borderId="10" xfId="41" applyNumberFormat="1" applyBorder="1" applyAlignment="1">
      <alignment horizontal="center" vertical="center" wrapText="1"/>
    </xf>
    <xf numFmtId="0" fontId="39" fillId="0" borderId="10" xfId="41" applyFont="1" applyBorder="1" applyAlignment="1">
      <alignment horizontal="left" vertical="center" wrapText="1"/>
    </xf>
    <xf numFmtId="49" fontId="39" fillId="0" borderId="10" xfId="41" applyNumberFormat="1" applyFont="1" applyBorder="1" applyAlignment="1">
      <alignment horizontal="center" vertical="center" wrapText="1"/>
    </xf>
    <xf numFmtId="0" fontId="11" fillId="0" borderId="12" xfId="41" applyBorder="1" applyAlignment="1">
      <alignment horizontal="left" vertical="center" wrapText="1"/>
    </xf>
    <xf numFmtId="0" fontId="39" fillId="0" borderId="10" xfId="41" applyFont="1" applyBorder="1" applyAlignment="1">
      <alignment horizontal="center" vertical="center" textRotation="90" wrapText="1"/>
    </xf>
    <xf numFmtId="0" fontId="11" fillId="0" borderId="13" xfId="41" applyBorder="1" applyAlignment="1">
      <alignment horizontal="center" vertical="center" wrapText="1"/>
    </xf>
    <xf numFmtId="0" fontId="12" fillId="0" borderId="0" xfId="41" applyFont="1"/>
    <xf numFmtId="0" fontId="8" fillId="0" borderId="0" xfId="41" applyFont="1" applyAlignment="1">
      <alignment vertical="center"/>
    </xf>
    <xf numFmtId="0" fontId="43" fillId="0" borderId="0" xfId="41" applyFont="1"/>
    <xf numFmtId="0" fontId="39" fillId="0" borderId="10" xfId="41" applyFont="1" applyBorder="1" applyAlignment="1">
      <alignment horizontal="center" vertical="top" wrapText="1"/>
    </xf>
    <xf numFmtId="0" fontId="0" fillId="0" borderId="10" xfId="0" applyBorder="1" applyAlignment="1">
      <alignment wrapText="1"/>
    </xf>
    <xf numFmtId="0" fontId="37" fillId="0" borderId="0" xfId="41" applyFont="1"/>
    <xf numFmtId="2" fontId="44" fillId="0" borderId="0" xfId="41" applyNumberFormat="1" applyFont="1" applyAlignment="1">
      <alignment horizontal="right" vertical="top" wrapText="1"/>
    </xf>
    <xf numFmtId="0" fontId="37" fillId="0" borderId="0" xfId="41" applyFont="1" applyAlignment="1">
      <alignment horizontal="right"/>
    </xf>
    <xf numFmtId="1" fontId="38" fillId="0" borderId="0" xfId="41" applyNumberFormat="1" applyFont="1" applyAlignment="1">
      <alignment horizontal="left" vertical="top"/>
    </xf>
    <xf numFmtId="49" fontId="37" fillId="0" borderId="0" xfId="41" applyNumberFormat="1" applyFont="1" applyAlignment="1">
      <alignment horizontal="left" vertical="top" wrapText="1"/>
    </xf>
    <xf numFmtId="49" fontId="37" fillId="0" borderId="0" xfId="41" applyNumberFormat="1" applyFont="1" applyAlignment="1">
      <alignment horizontal="left" vertical="top"/>
    </xf>
    <xf numFmtId="0" fontId="37" fillId="0" borderId="0" xfId="41" applyFont="1" applyAlignment="1">
      <alignment horizontal="center" vertical="center"/>
    </xf>
    <xf numFmtId="0" fontId="7" fillId="0" borderId="10" xfId="52" applyFont="1" applyBorder="1" applyAlignment="1">
      <alignment horizontal="left" vertical="center" wrapText="1"/>
    </xf>
    <xf numFmtId="0" fontId="39" fillId="0" borderId="0" xfId="0" applyFont="1"/>
    <xf numFmtId="0" fontId="39" fillId="0" borderId="0" xfId="0" applyFont="1" applyAlignment="1">
      <alignment vertical="center"/>
    </xf>
    <xf numFmtId="2" fontId="11" fillId="0" borderId="10" xfId="41" applyNumberFormat="1" applyBorder="1" applyAlignment="1">
      <alignment horizontal="center" vertical="center" wrapText="1"/>
    </xf>
    <xf numFmtId="0" fontId="7" fillId="0" borderId="10" xfId="47" applyFont="1" applyBorder="1" applyAlignment="1">
      <alignment horizontal="left" vertical="center" wrapText="1"/>
    </xf>
    <xf numFmtId="0" fontId="39" fillId="0" borderId="10" xfId="40" applyFont="1" applyBorder="1" applyAlignment="1">
      <alignment horizontal="center" vertical="center" wrapText="1"/>
    </xf>
    <xf numFmtId="0" fontId="60" fillId="0" borderId="0" xfId="51" applyFont="1"/>
    <xf numFmtId="0" fontId="61" fillId="0" borderId="0" xfId="51" applyFont="1"/>
    <xf numFmtId="0" fontId="53" fillId="0" borderId="13" xfId="0" applyFont="1" applyBorder="1" applyAlignment="1">
      <alignment horizontal="center" vertical="center" wrapText="1"/>
    </xf>
    <xf numFmtId="0" fontId="0" fillId="0" borderId="10" xfId="0" applyBorder="1" applyAlignment="1">
      <alignment horizontal="center" vertical="center"/>
    </xf>
    <xf numFmtId="0" fontId="15" fillId="0" borderId="0" xfId="52" applyFont="1"/>
    <xf numFmtId="0" fontId="62" fillId="0" borderId="0" xfId="52" applyFont="1"/>
    <xf numFmtId="0" fontId="12" fillId="0" borderId="0" xfId="41" applyFont="1" applyAlignment="1">
      <alignment horizontal="right" vertical="center"/>
    </xf>
    <xf numFmtId="0" fontId="12" fillId="0" borderId="0" xfId="41" applyFont="1" applyAlignment="1">
      <alignment horizontal="right"/>
    </xf>
    <xf numFmtId="0" fontId="63" fillId="0" borderId="0" xfId="52" applyFont="1" applyAlignment="1">
      <alignment horizontal="left" vertical="center"/>
    </xf>
    <xf numFmtId="0" fontId="63" fillId="0" borderId="0" xfId="52" applyFont="1" applyAlignment="1">
      <alignment horizontal="center" vertical="center"/>
    </xf>
    <xf numFmtId="0" fontId="62" fillId="0" borderId="0" xfId="52" applyFont="1" applyAlignment="1">
      <alignment horizontal="center"/>
    </xf>
    <xf numFmtId="0" fontId="59" fillId="0" borderId="0" xfId="52" applyFont="1" applyAlignment="1">
      <alignment horizontal="center" vertical="center"/>
    </xf>
    <xf numFmtId="0" fontId="52" fillId="0" borderId="0" xfId="53"/>
    <xf numFmtId="0" fontId="11" fillId="0" borderId="0" xfId="41" applyAlignment="1">
      <alignment horizontal="center"/>
    </xf>
    <xf numFmtId="1" fontId="11" fillId="0" borderId="10" xfId="41" applyNumberFormat="1" applyBorder="1" applyAlignment="1">
      <alignment horizontal="center" vertical="center" wrapText="1"/>
    </xf>
    <xf numFmtId="0" fontId="11" fillId="0" borderId="0" xfId="41" applyAlignment="1">
      <alignment vertical="center" wrapText="1"/>
    </xf>
    <xf numFmtId="49" fontId="56" fillId="0" borderId="10" xfId="52" applyNumberFormat="1" applyFont="1" applyBorder="1" applyAlignment="1">
      <alignment vertical="center"/>
    </xf>
    <xf numFmtId="0" fontId="56" fillId="0" borderId="11" xfId="52" applyFont="1" applyBorder="1" applyAlignment="1">
      <alignment vertical="center" wrapText="1"/>
    </xf>
    <xf numFmtId="0" fontId="56" fillId="0" borderId="10" xfId="52" applyFont="1" applyBorder="1" applyAlignment="1">
      <alignment horizontal="left" vertical="center" wrapText="1"/>
    </xf>
    <xf numFmtId="49" fontId="7" fillId="0" borderId="10" xfId="52" applyNumberFormat="1" applyFont="1" applyBorder="1" applyAlignment="1">
      <alignment horizontal="center" vertical="center" wrapText="1"/>
    </xf>
    <xf numFmtId="49" fontId="7" fillId="0" borderId="10" xfId="52" applyNumberFormat="1" applyFont="1" applyBorder="1" applyAlignment="1">
      <alignment horizontal="left" vertical="center" wrapText="1"/>
    </xf>
    <xf numFmtId="0" fontId="68" fillId="0" borderId="11" xfId="52" applyFont="1" applyBorder="1" applyAlignment="1">
      <alignment horizontal="center" vertical="center" wrapText="1"/>
    </xf>
    <xf numFmtId="0" fontId="39" fillId="0" borderId="0" xfId="0" applyFont="1" applyAlignment="1">
      <alignment horizontal="center" vertical="center"/>
    </xf>
    <xf numFmtId="0" fontId="4" fillId="0" borderId="0" xfId="52" applyFont="1" applyAlignment="1">
      <alignment horizontal="center" vertical="center"/>
    </xf>
    <xf numFmtId="0" fontId="39" fillId="0" borderId="14" xfId="40" applyFont="1" applyBorder="1" applyAlignment="1">
      <alignment horizontal="center" vertical="center" wrapText="1"/>
    </xf>
    <xf numFmtId="0" fontId="57" fillId="0" borderId="0" xfId="52" applyFont="1" applyAlignment="1">
      <alignment horizontal="center" vertical="center"/>
    </xf>
    <xf numFmtId="0" fontId="43" fillId="0" borderId="0" xfId="41" applyFont="1" applyAlignment="1">
      <alignment horizontal="center"/>
    </xf>
    <xf numFmtId="0" fontId="5" fillId="0" borderId="0" xfId="52" applyFont="1" applyAlignment="1">
      <alignment vertical="center"/>
    </xf>
    <xf numFmtId="0" fontId="5" fillId="0" borderId="0" xfId="52" applyFont="1" applyAlignment="1">
      <alignment horizontal="center" vertical="center"/>
    </xf>
    <xf numFmtId="0" fontId="9" fillId="0" borderId="0" xfId="52" applyFont="1" applyAlignment="1">
      <alignment vertical="center"/>
    </xf>
    <xf numFmtId="0" fontId="7" fillId="0" borderId="0" xfId="52" applyFont="1" applyAlignment="1">
      <alignment vertical="center"/>
    </xf>
    <xf numFmtId="0" fontId="47" fillId="0" borderId="0" xfId="51" applyFont="1"/>
    <xf numFmtId="0" fontId="49" fillId="0" borderId="10" xfId="51" applyFont="1" applyBorder="1" applyAlignment="1">
      <alignment horizontal="center" vertical="center"/>
    </xf>
    <xf numFmtId="0" fontId="49" fillId="0" borderId="0" xfId="51" applyFont="1"/>
    <xf numFmtId="0" fontId="66" fillId="0" borderId="16" xfId="41" applyFont="1" applyBorder="1" applyAlignment="1">
      <alignment horizontal="center" vertical="center" wrapText="1"/>
    </xf>
    <xf numFmtId="0" fontId="66" fillId="0" borderId="13" xfId="41" applyFont="1" applyBorder="1" applyAlignment="1">
      <alignment horizontal="center" vertical="center" wrapText="1"/>
    </xf>
    <xf numFmtId="0" fontId="66" fillId="0" borderId="17" xfId="41" applyFont="1" applyBorder="1" applyAlignment="1">
      <alignment horizontal="center" vertical="center" wrapText="1"/>
    </xf>
    <xf numFmtId="9" fontId="11" fillId="0" borderId="10" xfId="62" applyFont="1" applyFill="1" applyBorder="1" applyAlignment="1">
      <alignment horizontal="center" vertical="center" wrapText="1"/>
    </xf>
    <xf numFmtId="0" fontId="57" fillId="0" borderId="0" xfId="52" applyFont="1" applyAlignment="1">
      <alignment vertical="center"/>
    </xf>
    <xf numFmtId="0" fontId="58" fillId="0" borderId="0" xfId="52" applyFont="1" applyAlignment="1">
      <alignment vertical="center"/>
    </xf>
    <xf numFmtId="0" fontId="64" fillId="0" borderId="0" xfId="52" applyFont="1"/>
    <xf numFmtId="0" fontId="56" fillId="0" borderId="0" xfId="52" applyFont="1" applyAlignment="1">
      <alignment vertical="center"/>
    </xf>
    <xf numFmtId="0" fontId="65" fillId="0" borderId="0" xfId="52" applyFont="1" applyAlignment="1">
      <alignment vertical="center"/>
    </xf>
    <xf numFmtId="0" fontId="66" fillId="0" borderId="10" xfId="52" applyFont="1" applyBorder="1" applyAlignment="1">
      <alignment horizontal="center" vertical="center" wrapText="1"/>
    </xf>
    <xf numFmtId="0" fontId="66" fillId="0" borderId="10" xfId="52" applyFont="1" applyBorder="1" applyAlignment="1">
      <alignment horizontal="center" vertical="center"/>
    </xf>
    <xf numFmtId="0" fontId="57" fillId="0" borderId="10" xfId="52" applyFont="1" applyBorder="1" applyAlignment="1">
      <alignment horizontal="center" vertical="center"/>
    </xf>
    <xf numFmtId="0" fontId="56" fillId="0" borderId="10" xfId="52" applyFont="1" applyBorder="1" applyAlignment="1">
      <alignment horizontal="center" vertical="center" wrapText="1"/>
    </xf>
    <xf numFmtId="0" fontId="56" fillId="0" borderId="11" xfId="52" applyFont="1" applyBorder="1" applyAlignment="1">
      <alignment horizontal="center" vertical="center" wrapText="1"/>
    </xf>
    <xf numFmtId="0" fontId="55" fillId="0" borderId="0" xfId="52"/>
    <xf numFmtId="0" fontId="59" fillId="0" borderId="0" xfId="52" applyFont="1" applyAlignment="1">
      <alignment vertical="center"/>
    </xf>
    <xf numFmtId="0" fontId="53" fillId="0" borderId="10" xfId="0" applyFont="1" applyBorder="1" applyAlignment="1">
      <alignment horizontal="center" vertical="center"/>
    </xf>
    <xf numFmtId="0" fontId="53" fillId="0" borderId="10"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xf>
    <xf numFmtId="0" fontId="0" fillId="0" borderId="10" xfId="0" applyBorder="1"/>
    <xf numFmtId="0" fontId="0" fillId="0" borderId="10" xfId="0" applyBorder="1" applyAlignment="1">
      <alignment horizontal="center" wrapText="1"/>
    </xf>
    <xf numFmtId="0" fontId="13" fillId="0" borderId="0" xfId="52" applyFont="1" applyAlignment="1">
      <alignment horizontal="left" vertical="center"/>
    </xf>
    <xf numFmtId="0" fontId="6" fillId="0" borderId="0" xfId="52" applyFont="1"/>
    <xf numFmtId="0" fontId="8" fillId="0" borderId="0" xfId="52" applyFont="1" applyAlignment="1">
      <alignment vertical="center"/>
    </xf>
    <xf numFmtId="0" fontId="7" fillId="0" borderId="10" xfId="52" applyFont="1" applyBorder="1" applyAlignment="1">
      <alignment vertical="center" wrapText="1"/>
    </xf>
    <xf numFmtId="0" fontId="7" fillId="0" borderId="11" xfId="52" applyFont="1" applyBorder="1" applyAlignment="1">
      <alignment horizontal="center" vertical="center" wrapText="1"/>
    </xf>
    <xf numFmtId="0" fontId="7" fillId="0" borderId="10" xfId="52" applyFont="1" applyBorder="1" applyAlignment="1">
      <alignment horizontal="center" vertical="center" wrapText="1"/>
    </xf>
    <xf numFmtId="0" fontId="7" fillId="0" borderId="11" xfId="52" applyFont="1" applyBorder="1" applyAlignment="1">
      <alignment vertical="center" wrapText="1"/>
    </xf>
    <xf numFmtId="0" fontId="56" fillId="0" borderId="10" xfId="52" applyFont="1" applyBorder="1" applyAlignment="1">
      <alignment vertical="center" wrapText="1"/>
    </xf>
    <xf numFmtId="0" fontId="11" fillId="0" borderId="0" xfId="40" applyFont="1" applyAlignment="1">
      <alignment horizontal="left"/>
    </xf>
    <xf numFmtId="0" fontId="11" fillId="0" borderId="0" xfId="40" applyFont="1" applyAlignment="1">
      <alignment horizontal="left" vertical="center"/>
    </xf>
    <xf numFmtId="0" fontId="39" fillId="0" borderId="10" xfId="40" applyFont="1" applyBorder="1" applyAlignment="1">
      <alignment horizontal="center" vertical="top"/>
    </xf>
    <xf numFmtId="49" fontId="11" fillId="0" borderId="0" xfId="40" applyNumberFormat="1" applyFont="1" applyAlignment="1">
      <alignment horizontal="left" vertical="center" wrapText="1"/>
    </xf>
    <xf numFmtId="0" fontId="11" fillId="0" borderId="0" xfId="40" applyFont="1" applyAlignment="1">
      <alignment horizontal="left" vertical="center" wrapText="1"/>
    </xf>
    <xf numFmtId="0" fontId="42" fillId="0" borderId="0" xfId="40" applyFont="1" applyAlignment="1">
      <alignment horizontal="left"/>
    </xf>
    <xf numFmtId="0" fontId="41" fillId="0" borderId="0" xfId="40" applyFont="1" applyAlignment="1">
      <alignment horizontal="left"/>
    </xf>
    <xf numFmtId="0" fontId="11" fillId="0" borderId="10" xfId="40" applyFont="1" applyBorder="1" applyAlignment="1">
      <alignment horizontal="center" vertical="top"/>
    </xf>
    <xf numFmtId="0" fontId="11" fillId="0" borderId="10" xfId="40" applyFont="1" applyBorder="1" applyAlignment="1">
      <alignment horizontal="left" vertical="center"/>
    </xf>
    <xf numFmtId="0" fontId="11" fillId="0" borderId="10" xfId="40" applyFont="1" applyBorder="1" applyAlignment="1">
      <alignment horizontal="center" vertical="center" wrapText="1"/>
    </xf>
    <xf numFmtId="0" fontId="11" fillId="0" borderId="0" xfId="40" applyFont="1" applyAlignment="1">
      <alignment vertical="center"/>
    </xf>
    <xf numFmtId="0" fontId="11" fillId="0" borderId="0" xfId="40" applyFont="1" applyAlignment="1">
      <alignment vertical="top" wrapText="1"/>
    </xf>
    <xf numFmtId="0" fontId="36" fillId="0" borderId="10" xfId="52" applyFont="1" applyBorder="1" applyAlignment="1">
      <alignment horizontal="center" vertical="center" wrapText="1"/>
    </xf>
    <xf numFmtId="0" fontId="36" fillId="0" borderId="11" xfId="52" applyFont="1" applyBorder="1" applyAlignment="1">
      <alignment horizontal="center" vertical="center" wrapText="1"/>
    </xf>
    <xf numFmtId="0" fontId="66" fillId="0" borderId="11" xfId="52" applyFont="1" applyBorder="1" applyAlignment="1">
      <alignment horizontal="center" vertical="center" wrapText="1"/>
    </xf>
    <xf numFmtId="2" fontId="66" fillId="0" borderId="11" xfId="52" applyNumberFormat="1" applyFont="1" applyBorder="1" applyAlignment="1">
      <alignment horizontal="center" vertical="center" wrapText="1"/>
    </xf>
    <xf numFmtId="0" fontId="4" fillId="0" borderId="10" xfId="52" applyFont="1" applyBorder="1" applyAlignment="1">
      <alignment horizontal="center" vertical="center" wrapText="1"/>
    </xf>
    <xf numFmtId="0" fontId="59" fillId="0" borderId="10" xfId="52" applyFont="1" applyBorder="1" applyAlignment="1">
      <alignment horizontal="center" vertical="center"/>
    </xf>
    <xf numFmtId="0" fontId="53" fillId="0" borderId="10" xfId="52" applyFont="1" applyBorder="1" applyAlignment="1">
      <alignment horizontal="center" vertical="center"/>
    </xf>
    <xf numFmtId="0" fontId="53" fillId="0" borderId="11" xfId="52" applyFont="1" applyBorder="1" applyAlignment="1">
      <alignment horizontal="center" vertical="center"/>
    </xf>
    <xf numFmtId="0" fontId="55" fillId="0" borderId="10" xfId="52" applyBorder="1"/>
    <xf numFmtId="0" fontId="56" fillId="0" borderId="11" xfId="52" applyFont="1" applyBorder="1" applyAlignment="1">
      <alignment horizontal="left" vertical="center" wrapText="1"/>
    </xf>
    <xf numFmtId="2" fontId="56" fillId="0" borderId="10" xfId="52" applyNumberFormat="1" applyFont="1" applyBorder="1" applyAlignment="1">
      <alignment horizontal="left" vertical="center"/>
    </xf>
    <xf numFmtId="0" fontId="56" fillId="0" borderId="0" xfId="52" applyFont="1" applyAlignment="1">
      <alignment horizontal="center" vertical="center"/>
    </xf>
    <xf numFmtId="0" fontId="4" fillId="0" borderId="0" xfId="52" applyFont="1" applyAlignment="1">
      <alignment horizontal="left" vertical="center"/>
    </xf>
    <xf numFmtId="0" fontId="7" fillId="24" borderId="10" xfId="52" applyFont="1" applyFill="1" applyBorder="1" applyAlignment="1">
      <alignment horizontal="left" vertical="center" wrapText="1"/>
    </xf>
    <xf numFmtId="1" fontId="56" fillId="0" borderId="10" xfId="52" applyNumberFormat="1" applyFont="1" applyBorder="1" applyAlignment="1">
      <alignment horizontal="left" vertical="center" wrapText="1"/>
    </xf>
    <xf numFmtId="0" fontId="55" fillId="0" borderId="0" xfId="52" applyAlignment="1">
      <alignment horizontal="left"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38" fillId="0" borderId="27" xfId="41" applyFont="1" applyBorder="1" applyAlignment="1">
      <alignment horizontal="left" vertical="center" wrapText="1"/>
    </xf>
    <xf numFmtId="0" fontId="38" fillId="0" borderId="27" xfId="41" applyFont="1" applyBorder="1" applyAlignment="1">
      <alignment horizontal="center" vertical="center" wrapText="1"/>
    </xf>
    <xf numFmtId="2" fontId="11" fillId="0" borderId="0" xfId="41" applyNumberFormat="1" applyAlignment="1">
      <alignment vertical="center" wrapText="1"/>
    </xf>
    <xf numFmtId="168" fontId="11" fillId="0" borderId="0" xfId="41" applyNumberFormat="1" applyAlignment="1">
      <alignment vertical="center" wrapText="1"/>
    </xf>
    <xf numFmtId="0" fontId="38" fillId="0" borderId="10" xfId="41" applyFont="1" applyBorder="1" applyAlignment="1">
      <alignment vertical="center" wrapText="1"/>
    </xf>
    <xf numFmtId="0" fontId="39" fillId="0" borderId="10" xfId="41" applyFont="1" applyBorder="1" applyAlignment="1">
      <alignment horizontal="center" vertical="center" wrapText="1"/>
    </xf>
    <xf numFmtId="0" fontId="39" fillId="0" borderId="0" xfId="41" applyFont="1" applyAlignment="1">
      <alignment horizontal="center" vertical="top" wrapText="1"/>
    </xf>
    <xf numFmtId="0" fontId="11" fillId="0" borderId="0" xfId="41" applyAlignment="1">
      <alignment horizontal="left" wrapText="1"/>
    </xf>
    <xf numFmtId="0" fontId="46" fillId="0" borderId="0" xfId="52" applyFont="1" applyAlignment="1">
      <alignment vertical="center"/>
    </xf>
    <xf numFmtId="0" fontId="46" fillId="0" borderId="0" xfId="52" applyFont="1" applyAlignment="1">
      <alignment vertical="center" wrapText="1"/>
    </xf>
    <xf numFmtId="0" fontId="39" fillId="0" borderId="0" xfId="41" applyFont="1" applyAlignment="1">
      <alignment vertical="top" wrapText="1"/>
    </xf>
    <xf numFmtId="0" fontId="69" fillId="0" borderId="10" xfId="41" applyFont="1" applyBorder="1" applyAlignment="1">
      <alignment horizontal="center" vertical="center" wrapText="1"/>
    </xf>
    <xf numFmtId="0" fontId="39" fillId="0" borderId="10" xfId="41" applyFont="1" applyBorder="1" applyAlignment="1">
      <alignment vertical="top" wrapText="1"/>
    </xf>
    <xf numFmtId="0" fontId="11" fillId="0" borderId="10" xfId="41" applyBorder="1" applyAlignment="1">
      <alignment horizontal="center" vertical="top" wrapText="1"/>
    </xf>
    <xf numFmtId="0" fontId="11" fillId="0" borderId="10" xfId="41" applyBorder="1"/>
    <xf numFmtId="0" fontId="11" fillId="0" borderId="10" xfId="41" applyBorder="1" applyAlignment="1">
      <alignment horizontal="justify" vertical="center" wrapText="1"/>
    </xf>
    <xf numFmtId="0" fontId="39" fillId="0" borderId="10" xfId="41" applyFont="1" applyBorder="1" applyAlignment="1">
      <alignment vertical="center" wrapText="1"/>
    </xf>
    <xf numFmtId="0" fontId="36" fillId="0" borderId="10" xfId="47" applyFont="1" applyBorder="1" applyAlignment="1">
      <alignment horizontal="left" vertical="center" wrapText="1"/>
    </xf>
    <xf numFmtId="0" fontId="7" fillId="0" borderId="14" xfId="47" applyFont="1" applyBorder="1" applyAlignment="1">
      <alignment horizontal="left" vertical="center" wrapText="1"/>
    </xf>
    <xf numFmtId="0" fontId="71" fillId="0" borderId="10" xfId="0" applyFont="1" applyBorder="1" applyAlignment="1">
      <alignment horizontal="center" vertical="center" wrapText="1"/>
    </xf>
    <xf numFmtId="4" fontId="11" fillId="25" borderId="10" xfId="41" applyNumberFormat="1" applyFill="1" applyBorder="1" applyAlignment="1">
      <alignment horizontal="center" vertical="center" wrapText="1"/>
    </xf>
    <xf numFmtId="9" fontId="11" fillId="25" borderId="10" xfId="59" applyFont="1" applyFill="1" applyBorder="1" applyAlignment="1">
      <alignment horizontal="center" vertical="center" wrapText="1"/>
    </xf>
    <xf numFmtId="3" fontId="11" fillId="25" borderId="10" xfId="41" applyNumberFormat="1" applyFill="1" applyBorder="1" applyAlignment="1">
      <alignment horizontal="center" vertical="center" wrapText="1"/>
    </xf>
    <xf numFmtId="0" fontId="11" fillId="24" borderId="10" xfId="40" applyFont="1" applyFill="1" applyBorder="1" applyAlignment="1">
      <alignment horizontal="center" vertical="center" wrapText="1"/>
    </xf>
    <xf numFmtId="170" fontId="74" fillId="26" borderId="10" xfId="0" applyNumberFormat="1" applyFont="1" applyFill="1" applyBorder="1" applyAlignment="1">
      <alignment horizontal="right" vertical="center" wrapText="1"/>
    </xf>
    <xf numFmtId="171" fontId="74" fillId="26" borderId="10" xfId="0" applyNumberFormat="1" applyFont="1" applyFill="1" applyBorder="1" applyAlignment="1">
      <alignment horizontal="right" vertical="center" wrapText="1"/>
    </xf>
    <xf numFmtId="0" fontId="74" fillId="0" borderId="10" xfId="0" applyFont="1" applyBorder="1" applyAlignment="1">
      <alignment horizontal="right"/>
    </xf>
    <xf numFmtId="0" fontId="74" fillId="26" borderId="10" xfId="0" applyFont="1" applyFill="1" applyBorder="1" applyAlignment="1">
      <alignment horizontal="left" vertical="top" wrapText="1"/>
    </xf>
    <xf numFmtId="0" fontId="0" fillId="0" borderId="15" xfId="0" applyBorder="1"/>
    <xf numFmtId="171" fontId="74" fillId="26" borderId="10" xfId="0" applyNumberFormat="1" applyFont="1" applyFill="1" applyBorder="1" applyAlignment="1">
      <alignment horizontal="right" vertical="top" wrapText="1"/>
    </xf>
    <xf numFmtId="170" fontId="74" fillId="26" borderId="10" xfId="0" applyNumberFormat="1" applyFont="1" applyFill="1" applyBorder="1" applyAlignment="1">
      <alignment horizontal="right" vertical="top" wrapText="1"/>
    </xf>
    <xf numFmtId="170" fontId="74" fillId="26" borderId="10" xfId="0" applyNumberFormat="1" applyFont="1" applyFill="1" applyBorder="1" applyAlignment="1">
      <alignment vertical="top" wrapText="1"/>
    </xf>
    <xf numFmtId="171" fontId="74" fillId="26" borderId="10" xfId="0" applyNumberFormat="1" applyFont="1" applyFill="1" applyBorder="1" applyAlignment="1">
      <alignment vertical="top" wrapText="1"/>
    </xf>
    <xf numFmtId="0" fontId="39" fillId="0" borderId="13" xfId="41" applyFont="1" applyBorder="1" applyAlignment="1">
      <alignment horizontal="center" vertical="center" wrapText="1"/>
    </xf>
    <xf numFmtId="1" fontId="11" fillId="0" borderId="0" xfId="41" applyNumberFormat="1" applyAlignment="1">
      <alignment vertical="center" wrapText="1"/>
    </xf>
    <xf numFmtId="0" fontId="47" fillId="24" borderId="10" xfId="51" applyFont="1" applyFill="1" applyBorder="1" applyAlignment="1">
      <alignment horizontal="center" vertical="center"/>
    </xf>
    <xf numFmtId="4" fontId="47" fillId="24" borderId="10" xfId="51" applyNumberFormat="1" applyFont="1" applyFill="1" applyBorder="1" applyAlignment="1">
      <alignment horizontal="center" vertical="center"/>
    </xf>
    <xf numFmtId="0" fontId="47" fillId="24" borderId="10" xfId="51" applyFont="1" applyFill="1" applyBorder="1"/>
    <xf numFmtId="0" fontId="37" fillId="24" borderId="10" xfId="51" applyFont="1" applyFill="1" applyBorder="1" applyAlignment="1">
      <alignment horizontal="center" vertical="center" wrapText="1"/>
    </xf>
    <xf numFmtId="0" fontId="47" fillId="24" borderId="10" xfId="51" applyFont="1" applyFill="1" applyBorder="1" applyAlignment="1">
      <alignment horizontal="center" vertical="center" wrapText="1"/>
    </xf>
    <xf numFmtId="0" fontId="47" fillId="24" borderId="10" xfId="51" applyFont="1" applyFill="1" applyBorder="1" applyAlignment="1">
      <alignment vertical="center" wrapText="1"/>
    </xf>
    <xf numFmtId="14" fontId="47" fillId="24" borderId="10" xfId="51" applyNumberFormat="1" applyFont="1" applyFill="1" applyBorder="1" applyAlignment="1">
      <alignment horizontal="center" vertical="center"/>
    </xf>
    <xf numFmtId="0" fontId="47" fillId="24" borderId="0" xfId="51" applyFont="1" applyFill="1"/>
    <xf numFmtId="2" fontId="37" fillId="0" borderId="28" xfId="41" applyNumberFormat="1" applyFont="1" applyBorder="1" applyAlignment="1">
      <alignment horizontal="justify" vertical="center" wrapText="1"/>
    </xf>
    <xf numFmtId="9" fontId="37" fillId="0" borderId="28" xfId="62" applyFont="1" applyFill="1" applyBorder="1" applyAlignment="1">
      <alignment horizontal="justify" vertical="center" wrapText="1"/>
    </xf>
    <xf numFmtId="0" fontId="38" fillId="0" borderId="28" xfId="41" applyFont="1" applyBorder="1" applyAlignment="1">
      <alignment horizontal="justify" vertical="center" wrapText="1"/>
    </xf>
    <xf numFmtId="2" fontId="11" fillId="0" borderId="32" xfId="41" applyNumberFormat="1" applyBorder="1" applyAlignment="1">
      <alignment horizontal="center" vertical="center" wrapText="1"/>
    </xf>
    <xf numFmtId="0" fontId="37" fillId="0" borderId="32" xfId="41" applyFont="1" applyBorder="1" applyAlignment="1">
      <alignment horizontal="justify" vertical="center" wrapText="1"/>
    </xf>
    <xf numFmtId="0" fontId="38" fillId="0" borderId="32" xfId="41" applyFont="1" applyBorder="1" applyAlignment="1">
      <alignment horizontal="justify" vertical="center"/>
    </xf>
    <xf numFmtId="0" fontId="11" fillId="0" borderId="0" xfId="41" applyAlignment="1">
      <alignment vertical="center"/>
    </xf>
    <xf numFmtId="0" fontId="38" fillId="0" borderId="27" xfId="41" applyFont="1" applyBorder="1" applyAlignment="1">
      <alignment horizontal="justify" vertical="center"/>
    </xf>
    <xf numFmtId="0" fontId="37" fillId="0" borderId="28" xfId="41" applyFont="1" applyBorder="1" applyAlignment="1">
      <alignment horizontal="justify" vertical="center"/>
    </xf>
    <xf numFmtId="1" fontId="37" fillId="0" borderId="28" xfId="41" applyNumberFormat="1" applyFont="1" applyBorder="1" applyAlignment="1">
      <alignment horizontal="justify" vertical="center"/>
    </xf>
    <xf numFmtId="0" fontId="38" fillId="0" borderId="27" xfId="41" applyFont="1" applyBorder="1" applyAlignment="1">
      <alignment vertical="center" wrapText="1"/>
    </xf>
    <xf numFmtId="0" fontId="38" fillId="0" borderId="27" xfId="41" applyFont="1" applyBorder="1" applyAlignment="1">
      <alignment horizontal="justify" vertical="center" wrapText="1"/>
    </xf>
    <xf numFmtId="2" fontId="37" fillId="0" borderId="10" xfId="41" applyNumberFormat="1" applyFont="1" applyBorder="1" applyAlignment="1">
      <alignment horizontal="justify" vertical="center"/>
    </xf>
    <xf numFmtId="0" fontId="37" fillId="0" borderId="27" xfId="41" applyFont="1" applyBorder="1" applyAlignment="1">
      <alignment horizontal="justify" vertical="center" wrapText="1"/>
    </xf>
    <xf numFmtId="0" fontId="37" fillId="0" borderId="28" xfId="41" applyFont="1" applyBorder="1" applyAlignment="1">
      <alignment horizontal="justify" vertical="center" wrapText="1"/>
    </xf>
    <xf numFmtId="9" fontId="37" fillId="0" borderId="28" xfId="59" applyFont="1" applyFill="1" applyBorder="1" applyAlignment="1">
      <alignment horizontal="justify" vertical="center" wrapText="1"/>
    </xf>
    <xf numFmtId="0" fontId="37" fillId="0" borderId="27" xfId="41" applyFont="1" applyBorder="1" applyAlignment="1">
      <alignment vertical="center" wrapText="1"/>
    </xf>
    <xf numFmtId="9" fontId="37" fillId="0" borderId="28" xfId="41" applyNumberFormat="1" applyFont="1" applyBorder="1" applyAlignment="1">
      <alignment horizontal="justify" vertical="center" wrapText="1"/>
    </xf>
    <xf numFmtId="9" fontId="37" fillId="24" borderId="28" xfId="41" applyNumberFormat="1" applyFont="1" applyFill="1" applyBorder="1" applyAlignment="1">
      <alignment horizontal="justify" vertical="center" wrapText="1"/>
    </xf>
    <xf numFmtId="167" fontId="37" fillId="24" borderId="28" xfId="41" applyNumberFormat="1" applyFont="1" applyFill="1" applyBorder="1" applyAlignment="1">
      <alignment horizontal="justify" vertical="center" wrapText="1"/>
    </xf>
    <xf numFmtId="2" fontId="11" fillId="0" borderId="0" xfId="41" applyNumberFormat="1" applyAlignment="1">
      <alignment vertical="center"/>
    </xf>
    <xf numFmtId="169" fontId="11" fillId="0" borderId="0" xfId="41" applyNumberFormat="1" applyAlignment="1">
      <alignment vertical="center"/>
    </xf>
    <xf numFmtId="0" fontId="37" fillId="0" borderId="28" xfId="41" applyFont="1" applyBorder="1" applyAlignment="1">
      <alignment vertical="center" wrapText="1"/>
    </xf>
    <xf numFmtId="0" fontId="37" fillId="0" borderId="30" xfId="41" applyFont="1" applyBorder="1" applyAlignment="1">
      <alignment vertical="center"/>
    </xf>
    <xf numFmtId="0" fontId="37" fillId="0" borderId="31" xfId="41" applyFont="1" applyBorder="1" applyAlignment="1">
      <alignment vertical="center" wrapText="1"/>
    </xf>
    <xf numFmtId="2" fontId="38" fillId="0" borderId="28" xfId="41" applyNumberFormat="1" applyFont="1" applyBorder="1" applyAlignment="1">
      <alignment horizontal="justify" vertical="center" wrapText="1"/>
    </xf>
    <xf numFmtId="0" fontId="11" fillId="0" borderId="32" xfId="41" applyBorder="1" applyAlignment="1">
      <alignment horizontal="center" vertical="center" wrapText="1"/>
    </xf>
    <xf numFmtId="9" fontId="11" fillId="0" borderId="32" xfId="62" applyFont="1" applyFill="1" applyBorder="1" applyAlignment="1">
      <alignment horizontal="center" vertical="center" wrapText="1"/>
    </xf>
    <xf numFmtId="14" fontId="11" fillId="0" borderId="32" xfId="41" applyNumberFormat="1" applyBorder="1" applyAlignment="1">
      <alignment horizontal="center" vertical="center" wrapText="1"/>
    </xf>
    <xf numFmtId="49" fontId="56" fillId="0" borderId="11" xfId="52" applyNumberFormat="1" applyFont="1" applyBorder="1" applyAlignment="1">
      <alignment horizontal="center" vertical="center"/>
    </xf>
    <xf numFmtId="49" fontId="56" fillId="0" borderId="18" xfId="52" applyNumberFormat="1" applyFont="1" applyBorder="1" applyAlignment="1">
      <alignment horizontal="center" vertical="center"/>
    </xf>
    <xf numFmtId="49" fontId="56" fillId="0" borderId="15" xfId="52" applyNumberFormat="1" applyFont="1" applyBorder="1" applyAlignment="1">
      <alignment horizontal="center" vertical="center"/>
    </xf>
    <xf numFmtId="0" fontId="39" fillId="0" borderId="0" xfId="0" applyFont="1" applyAlignment="1">
      <alignment horizontal="center" vertical="center"/>
    </xf>
    <xf numFmtId="0" fontId="56" fillId="0" borderId="0" xfId="52" applyFont="1" applyAlignment="1">
      <alignment horizontal="center" vertical="center"/>
    </xf>
    <xf numFmtId="0" fontId="67" fillId="0" borderId="0" xfId="52" applyFont="1" applyAlignment="1">
      <alignment horizontal="center" vertical="center" wrapText="1"/>
    </xf>
    <xf numFmtId="0" fontId="67" fillId="0" borderId="0" xfId="52" applyFont="1" applyAlignment="1">
      <alignment horizontal="center" vertical="center"/>
    </xf>
    <xf numFmtId="0" fontId="5" fillId="0" borderId="0" xfId="52" applyFont="1" applyAlignment="1">
      <alignment horizontal="center" vertical="center"/>
    </xf>
    <xf numFmtId="0" fontId="46" fillId="0" borderId="0" xfId="52" applyFont="1" applyAlignment="1">
      <alignment horizontal="center" vertical="center"/>
    </xf>
    <xf numFmtId="0" fontId="7" fillId="0" borderId="0" xfId="52" applyFont="1" applyAlignment="1">
      <alignment horizontal="center" vertical="center"/>
    </xf>
    <xf numFmtId="0" fontId="46" fillId="0" borderId="0" xfId="52" applyFont="1" applyAlignment="1">
      <alignment horizontal="center" vertical="center" wrapText="1"/>
    </xf>
    <xf numFmtId="0" fontId="4" fillId="0" borderId="0" xfId="52" applyFont="1" applyAlignment="1">
      <alignment horizontal="center" vertical="center"/>
    </xf>
    <xf numFmtId="0" fontId="36" fillId="0" borderId="10" xfId="52" applyFont="1" applyBorder="1" applyAlignment="1">
      <alignment horizontal="center" vertical="center" wrapText="1"/>
    </xf>
    <xf numFmtId="0" fontId="7" fillId="0" borderId="19" xfId="52" applyFont="1" applyBorder="1" applyAlignment="1">
      <alignment vertical="center"/>
    </xf>
    <xf numFmtId="0" fontId="9" fillId="0" borderId="0" xfId="52" applyFont="1" applyAlignment="1">
      <alignment horizontal="center" vertical="center"/>
    </xf>
    <xf numFmtId="0" fontId="8" fillId="0" borderId="0" xfId="52" applyFont="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5" fillId="0" borderId="10" xfId="52" applyFont="1" applyBorder="1" applyAlignment="1">
      <alignment horizontal="center" vertical="center" wrapText="1"/>
    </xf>
    <xf numFmtId="49" fontId="11" fillId="0" borderId="0" xfId="40" applyNumberFormat="1" applyFont="1" applyAlignment="1">
      <alignment horizontal="left" vertical="top"/>
    </xf>
    <xf numFmtId="0" fontId="39" fillId="0" borderId="20" xfId="40" applyFont="1" applyBorder="1" applyAlignment="1">
      <alignment horizontal="center" vertical="center" wrapText="1"/>
    </xf>
    <xf numFmtId="0" fontId="39" fillId="0" borderId="21" xfId="40" applyFont="1" applyBorder="1" applyAlignment="1">
      <alignment horizontal="center" vertical="center" wrapText="1"/>
    </xf>
    <xf numFmtId="0" fontId="39" fillId="0" borderId="22" xfId="40" applyFont="1" applyBorder="1" applyAlignment="1">
      <alignment horizontal="center" vertical="center" wrapText="1"/>
    </xf>
    <xf numFmtId="0" fontId="39" fillId="0" borderId="23" xfId="40" applyFont="1" applyBorder="1" applyAlignment="1">
      <alignment horizontal="center" vertical="center" wrapText="1"/>
    </xf>
    <xf numFmtId="0" fontId="39" fillId="0" borderId="13" xfId="40" applyFont="1" applyBorder="1" applyAlignment="1">
      <alignment horizontal="center" vertical="center" wrapText="1"/>
    </xf>
    <xf numFmtId="0" fontId="39" fillId="0" borderId="14" xfId="40" applyFont="1" applyBorder="1" applyAlignment="1">
      <alignment horizontal="center" vertical="center" wrapText="1"/>
    </xf>
    <xf numFmtId="0" fontId="8" fillId="0" borderId="0" xfId="52" applyFont="1" applyAlignment="1">
      <alignment horizontal="center" vertical="center"/>
    </xf>
    <xf numFmtId="0" fontId="11" fillId="0" borderId="19" xfId="40" applyFont="1" applyBorder="1" applyAlignment="1">
      <alignment horizontal="left" vertical="center"/>
    </xf>
    <xf numFmtId="0" fontId="39" fillId="0" borderId="13" xfId="40" applyFont="1" applyBorder="1" applyAlignment="1">
      <alignment horizontal="center" vertical="center"/>
    </xf>
    <xf numFmtId="0" fontId="39" fillId="0" borderId="12" xfId="40" applyFont="1" applyBorder="1" applyAlignment="1">
      <alignment horizontal="center" vertical="center"/>
    </xf>
    <xf numFmtId="0" fontId="39" fillId="0" borderId="14" xfId="40" applyFont="1" applyBorder="1" applyAlignment="1">
      <alignment horizontal="center" vertical="center"/>
    </xf>
    <xf numFmtId="0" fontId="39" fillId="0" borderId="12" xfId="40" applyFont="1" applyBorder="1" applyAlignment="1">
      <alignment horizontal="center" vertical="center" wrapText="1"/>
    </xf>
    <xf numFmtId="0" fontId="39" fillId="0" borderId="11" xfId="40" applyFont="1" applyBorder="1" applyAlignment="1">
      <alignment horizontal="center" vertical="center" wrapText="1"/>
    </xf>
    <xf numFmtId="0" fontId="39" fillId="0" borderId="15" xfId="40" applyFont="1" applyBorder="1" applyAlignment="1">
      <alignment horizontal="center" vertical="center" wrapText="1"/>
    </xf>
    <xf numFmtId="0" fontId="39" fillId="0" borderId="18" xfId="40" applyFont="1" applyBorder="1" applyAlignment="1">
      <alignment horizontal="center" vertical="center"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57" fillId="0" borderId="0" xfId="52" applyFont="1" applyAlignment="1">
      <alignment horizontal="center" vertical="center"/>
    </xf>
    <xf numFmtId="0" fontId="65" fillId="0" borderId="0" xfId="52" applyFont="1" applyAlignment="1">
      <alignment horizontal="center" vertical="center"/>
    </xf>
    <xf numFmtId="0" fontId="59" fillId="0" borderId="0" xfId="52" applyFont="1" applyAlignment="1">
      <alignment horizontal="center" vertical="center"/>
    </xf>
    <xf numFmtId="0" fontId="65" fillId="0" borderId="0" xfId="52" applyFont="1" applyAlignment="1">
      <alignment horizontal="center" vertical="center" wrapText="1"/>
    </xf>
    <xf numFmtId="0" fontId="60" fillId="0" borderId="0" xfId="51" applyFont="1" applyAlignment="1">
      <alignment horizontal="center"/>
    </xf>
    <xf numFmtId="0" fontId="53" fillId="0" borderId="11" xfId="0" applyFont="1" applyBorder="1" applyAlignment="1">
      <alignment horizontal="center" vertical="center"/>
    </xf>
    <xf numFmtId="0" fontId="53" fillId="0" borderId="18" xfId="0" applyFont="1" applyBorder="1" applyAlignment="1">
      <alignment horizontal="center" vertical="center"/>
    </xf>
    <xf numFmtId="0" fontId="53" fillId="0" borderId="15" xfId="0" applyFont="1" applyBorder="1" applyAlignment="1">
      <alignment horizontal="center" vertical="center"/>
    </xf>
    <xf numFmtId="0" fontId="53" fillId="0" borderId="11" xfId="0" applyFont="1" applyBorder="1" applyAlignment="1">
      <alignment horizontal="center" vertical="center" wrapText="1"/>
    </xf>
    <xf numFmtId="0" fontId="53" fillId="0" borderId="18" xfId="0" applyFont="1" applyBorder="1" applyAlignment="1">
      <alignment horizontal="center" vertical="center" wrapText="1"/>
    </xf>
    <xf numFmtId="0" fontId="53" fillId="0" borderId="15" xfId="0" applyFont="1" applyBorder="1" applyAlignment="1">
      <alignment horizontal="center" vertical="center" wrapText="1"/>
    </xf>
    <xf numFmtId="0" fontId="61" fillId="0" borderId="0" xfId="51" applyFont="1" applyAlignment="1">
      <alignment horizontal="center"/>
    </xf>
    <xf numFmtId="0" fontId="57" fillId="0" borderId="0" xfId="52" applyFont="1" applyAlignment="1">
      <alignment horizontal="center" vertical="center" wrapText="1"/>
    </xf>
    <xf numFmtId="0" fontId="66" fillId="0" borderId="10" xfId="52" applyFont="1" applyBorder="1" applyAlignment="1">
      <alignment horizontal="center" vertical="center" wrapText="1"/>
    </xf>
    <xf numFmtId="0" fontId="66" fillId="0" borderId="11" xfId="52" applyFont="1" applyBorder="1" applyAlignment="1">
      <alignment horizontal="center" vertical="center" wrapText="1"/>
    </xf>
    <xf numFmtId="0" fontId="66" fillId="0" borderId="18" xfId="52" applyFont="1" applyBorder="1" applyAlignment="1">
      <alignment horizontal="center" vertical="center" wrapText="1"/>
    </xf>
    <xf numFmtId="0" fontId="66" fillId="0" borderId="15" xfId="52" applyFont="1" applyBorder="1" applyAlignment="1">
      <alignment horizontal="center" vertical="center" wrapText="1"/>
    </xf>
    <xf numFmtId="0" fontId="66" fillId="0" borderId="27" xfId="41" applyFont="1" applyBorder="1" applyAlignment="1">
      <alignment horizontal="center" vertical="center" wrapText="1"/>
    </xf>
    <xf numFmtId="0" fontId="66" fillId="0" borderId="10" xfId="41" applyFont="1" applyBorder="1" applyAlignment="1">
      <alignment horizontal="center" vertical="center" wrapText="1"/>
    </xf>
    <xf numFmtId="0" fontId="66" fillId="0" borderId="28" xfId="41" applyFont="1" applyBorder="1" applyAlignment="1">
      <alignment horizontal="center" vertical="center" wrapText="1"/>
    </xf>
    <xf numFmtId="0" fontId="66" fillId="0" borderId="24" xfId="41" applyFont="1" applyBorder="1" applyAlignment="1">
      <alignment horizontal="center" vertical="center" wrapText="1"/>
    </xf>
    <xf numFmtId="0" fontId="66" fillId="0" borderId="25" xfId="41" applyFont="1" applyBorder="1" applyAlignment="1">
      <alignment horizontal="center" vertical="center" wrapText="1"/>
    </xf>
    <xf numFmtId="0" fontId="66" fillId="0" borderId="26" xfId="41" applyFont="1" applyBorder="1" applyAlignment="1">
      <alignment horizontal="center" vertical="center" wrapText="1"/>
    </xf>
    <xf numFmtId="0" fontId="39" fillId="0" borderId="10" xfId="0" applyFont="1" applyBorder="1" applyAlignment="1">
      <alignment horizontal="center" vertical="center" wrapText="1"/>
    </xf>
    <xf numFmtId="0" fontId="39" fillId="0" borderId="14" xfId="41" applyFont="1" applyBorder="1" applyAlignment="1">
      <alignment horizontal="center" vertical="center" wrapText="1"/>
    </xf>
    <xf numFmtId="0" fontId="39" fillId="0" borderId="22" xfId="41" applyFont="1" applyBorder="1" applyAlignment="1">
      <alignment horizontal="center" vertical="center" wrapText="1"/>
    </xf>
    <xf numFmtId="0" fontId="39" fillId="0" borderId="23" xfId="41" applyFont="1" applyBorder="1" applyAlignment="1">
      <alignment horizontal="center" vertical="center" wrapText="1"/>
    </xf>
    <xf numFmtId="0" fontId="39" fillId="0" borderId="10" xfId="41" applyFont="1" applyBorder="1" applyAlignment="1">
      <alignment horizontal="center" vertical="center" wrapText="1"/>
    </xf>
    <xf numFmtId="0" fontId="39" fillId="0" borderId="10" xfId="41" applyFont="1" applyBorder="1" applyAlignment="1">
      <alignment horizontal="center" vertical="center"/>
    </xf>
    <xf numFmtId="0" fontId="69" fillId="0" borderId="10" xfId="41" applyFont="1" applyBorder="1" applyAlignment="1">
      <alignment horizontal="center" vertical="center" wrapText="1"/>
    </xf>
    <xf numFmtId="0" fontId="69" fillId="0" borderId="13" xfId="41" applyFont="1" applyBorder="1" applyAlignment="1">
      <alignment horizontal="center" vertical="center" wrapText="1"/>
    </xf>
    <xf numFmtId="0" fontId="69" fillId="0" borderId="12" xfId="41" applyFont="1" applyBorder="1" applyAlignment="1">
      <alignment horizontal="center" vertical="center" wrapText="1"/>
    </xf>
    <xf numFmtId="0" fontId="69" fillId="0" borderId="14" xfId="41" applyFont="1" applyBorder="1" applyAlignment="1">
      <alignment horizontal="center" vertical="center" wrapText="1"/>
    </xf>
    <xf numFmtId="0" fontId="39" fillId="0" borderId="0" xfId="41" applyFont="1" applyAlignment="1">
      <alignment horizontal="center" vertical="top" wrapText="1"/>
    </xf>
    <xf numFmtId="0" fontId="11" fillId="0" borderId="0" xfId="41" applyAlignment="1">
      <alignment horizontal="center"/>
    </xf>
    <xf numFmtId="0" fontId="39" fillId="0" borderId="0" xfId="41" applyFont="1" applyAlignment="1">
      <alignment horizontal="center"/>
    </xf>
    <xf numFmtId="0" fontId="39" fillId="0" borderId="11" xfId="41" applyFont="1" applyBorder="1" applyAlignment="1">
      <alignment horizontal="center" vertical="center" wrapText="1"/>
    </xf>
    <xf numFmtId="0" fontId="39" fillId="0" borderId="15" xfId="41" applyFont="1" applyBorder="1" applyAlignment="1">
      <alignment horizontal="center" vertical="center" wrapText="1"/>
    </xf>
    <xf numFmtId="0" fontId="39" fillId="0" borderId="20" xfId="41" applyFont="1" applyBorder="1" applyAlignment="1">
      <alignment horizontal="center" vertical="center" wrapText="1"/>
    </xf>
    <xf numFmtId="0" fontId="39" fillId="0" borderId="21" xfId="41" applyFont="1" applyBorder="1" applyAlignment="1">
      <alignment horizontal="center" vertical="center" wrapText="1"/>
    </xf>
    <xf numFmtId="0" fontId="39" fillId="0" borderId="20" xfId="41" applyFont="1" applyBorder="1" applyAlignment="1">
      <alignment horizontal="center" vertical="center"/>
    </xf>
    <xf numFmtId="0" fontId="39" fillId="0" borderId="21" xfId="41" applyFont="1" applyBorder="1" applyAlignment="1">
      <alignment horizontal="center" vertical="center"/>
    </xf>
    <xf numFmtId="0" fontId="39" fillId="0" borderId="22" xfId="41" applyFont="1" applyBorder="1" applyAlignment="1">
      <alignment horizontal="center" vertical="center"/>
    </xf>
    <xf numFmtId="0" fontId="39" fillId="0" borderId="23" xfId="41" applyFont="1" applyBorder="1" applyAlignment="1">
      <alignment horizontal="center" vertical="center"/>
    </xf>
    <xf numFmtId="0" fontId="39" fillId="0" borderId="11" xfId="55" applyFont="1" applyBorder="1" applyAlignment="1">
      <alignment horizontal="center" vertical="center"/>
    </xf>
    <xf numFmtId="0" fontId="39" fillId="0" borderId="18" xfId="55" applyFont="1" applyBorder="1" applyAlignment="1">
      <alignment horizontal="center" vertical="center"/>
    </xf>
    <xf numFmtId="0" fontId="39" fillId="0" borderId="15" xfId="55" applyFont="1" applyBorder="1" applyAlignment="1">
      <alignment horizontal="center" vertical="center"/>
    </xf>
    <xf numFmtId="0" fontId="39" fillId="0" borderId="13" xfId="41" applyFont="1" applyBorder="1" applyAlignment="1">
      <alignment horizontal="center" vertical="center" wrapText="1"/>
    </xf>
    <xf numFmtId="0" fontId="39" fillId="0" borderId="12" xfId="41" applyFont="1" applyBorder="1" applyAlignment="1">
      <alignment horizontal="center" vertical="center" wrapText="1"/>
    </xf>
    <xf numFmtId="0" fontId="47" fillId="24" borderId="13" xfId="51" applyFont="1" applyFill="1" applyBorder="1" applyAlignment="1">
      <alignment vertical="center"/>
    </xf>
    <xf numFmtId="0" fontId="47" fillId="24" borderId="14" xfId="51" applyFont="1" applyFill="1" applyBorder="1" applyAlignment="1">
      <alignment vertical="center"/>
    </xf>
    <xf numFmtId="49" fontId="37" fillId="24" borderId="13" xfId="51" applyNumberFormat="1" applyFont="1" applyFill="1" applyBorder="1" applyAlignment="1">
      <alignment horizontal="center" vertical="center" wrapText="1"/>
    </xf>
    <xf numFmtId="49" fontId="37" fillId="24" borderId="14" xfId="51" applyNumberFormat="1" applyFont="1" applyFill="1" applyBorder="1" applyAlignment="1">
      <alignment horizontal="center" vertical="center" wrapText="1"/>
    </xf>
    <xf numFmtId="1" fontId="37" fillId="24" borderId="13" xfId="51" applyNumberFormat="1" applyFont="1" applyFill="1" applyBorder="1" applyAlignment="1">
      <alignment horizontal="center" vertical="center" wrapText="1"/>
    </xf>
    <xf numFmtId="1" fontId="37" fillId="24" borderId="14" xfId="51" applyNumberFormat="1" applyFont="1" applyFill="1" applyBorder="1" applyAlignment="1">
      <alignment horizontal="center" vertical="center" wrapText="1"/>
    </xf>
    <xf numFmtId="2" fontId="37" fillId="24" borderId="13" xfId="51" applyNumberFormat="1" applyFont="1" applyFill="1" applyBorder="1" applyAlignment="1">
      <alignment horizontal="center" vertical="center" wrapText="1"/>
    </xf>
    <xf numFmtId="2" fontId="37" fillId="24" borderId="14" xfId="51" applyNumberFormat="1" applyFont="1" applyFill="1" applyBorder="1" applyAlignment="1">
      <alignment horizontal="center" vertical="center" wrapText="1"/>
    </xf>
    <xf numFmtId="0" fontId="47" fillId="24" borderId="13" xfId="51" applyFont="1" applyFill="1" applyBorder="1" applyAlignment="1">
      <alignment horizontal="center" vertical="center"/>
    </xf>
    <xf numFmtId="0" fontId="47" fillId="24" borderId="14" xfId="51" applyFont="1" applyFill="1" applyBorder="1" applyAlignment="1">
      <alignment horizontal="center" vertical="center"/>
    </xf>
    <xf numFmtId="1" fontId="75" fillId="24" borderId="11" xfId="51" applyNumberFormat="1" applyFont="1" applyFill="1" applyBorder="1" applyAlignment="1">
      <alignment horizontal="center" vertical="center" wrapText="1"/>
    </xf>
    <xf numFmtId="1" fontId="75" fillId="24" borderId="18" xfId="51" applyNumberFormat="1" applyFont="1" applyFill="1" applyBorder="1" applyAlignment="1">
      <alignment horizontal="center" vertical="center" wrapText="1"/>
    </xf>
    <xf numFmtId="1" fontId="75" fillId="24" borderId="15" xfId="51" applyNumberFormat="1" applyFont="1" applyFill="1" applyBorder="1" applyAlignment="1">
      <alignment horizontal="center" vertical="center" wrapText="1"/>
    </xf>
    <xf numFmtId="0" fontId="36" fillId="0" borderId="10" xfId="51" applyFont="1" applyBorder="1" applyAlignment="1">
      <alignment horizontal="center" vertical="center" wrapText="1"/>
    </xf>
    <xf numFmtId="0" fontId="48" fillId="0" borderId="10" xfId="51" applyFont="1" applyBorder="1" applyAlignment="1">
      <alignment horizontal="center" vertical="center" wrapText="1"/>
    </xf>
    <xf numFmtId="0" fontId="35" fillId="0" borderId="10"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4" xfId="51" applyFont="1" applyBorder="1" applyAlignment="1">
      <alignment horizontal="center" vertical="center" wrapText="1"/>
    </xf>
    <xf numFmtId="0" fontId="36" fillId="0" borderId="13" xfId="51" applyFont="1" applyBorder="1" applyAlignment="1">
      <alignment horizontal="center" vertical="center"/>
    </xf>
    <xf numFmtId="0" fontId="36" fillId="0" borderId="14" xfId="51" applyFont="1" applyBorder="1" applyAlignment="1">
      <alignment horizontal="center" vertical="center"/>
    </xf>
    <xf numFmtId="0" fontId="35" fillId="0" borderId="19" xfId="51" applyFont="1" applyBorder="1" applyAlignment="1">
      <alignment horizontal="center"/>
    </xf>
    <xf numFmtId="0" fontId="36" fillId="0" borderId="12"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29" xfId="51" applyFont="1" applyBorder="1" applyAlignment="1">
      <alignment horizontal="center" vertical="center" wrapText="1"/>
    </xf>
    <xf numFmtId="0" fontId="36" fillId="0" borderId="22"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8"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3" xfId="51" applyFont="1" applyBorder="1" applyAlignment="1">
      <alignment horizontal="center" vertical="center" textRotation="90" wrapText="1"/>
    </xf>
    <xf numFmtId="0" fontId="36" fillId="0" borderId="14" xfId="51" applyFont="1" applyBorder="1" applyAlignment="1">
      <alignment horizontal="center" vertical="center" textRotation="90" wrapText="1"/>
    </xf>
    <xf numFmtId="0" fontId="47" fillId="0" borderId="0" xfId="51" applyFont="1" applyAlignment="1">
      <alignment horizontal="center"/>
    </xf>
    <xf numFmtId="0" fontId="36" fillId="0" borderId="13" xfId="47" applyFont="1" applyBorder="1" applyAlignment="1">
      <alignment horizontal="center" vertical="center" textRotation="90" wrapText="1"/>
    </xf>
    <xf numFmtId="0" fontId="36" fillId="0" borderId="14" xfId="47" applyFont="1" applyBorder="1" applyAlignment="1">
      <alignment horizontal="center" vertical="center" textRotation="90" wrapText="1"/>
    </xf>
    <xf numFmtId="0" fontId="39" fillId="0" borderId="13" xfId="41" applyFont="1" applyBorder="1" applyAlignment="1">
      <alignment horizontal="center" vertical="center" textRotation="90" wrapText="1"/>
    </xf>
    <xf numFmtId="0" fontId="39" fillId="0" borderId="14" xfId="41" applyFont="1" applyBorder="1" applyAlignment="1">
      <alignment horizontal="center" vertical="center" textRotation="90" wrapText="1"/>
    </xf>
    <xf numFmtId="0" fontId="36" fillId="0" borderId="10" xfId="51" applyFont="1" applyBorder="1" applyAlignment="1">
      <alignment horizontal="center" vertical="center" textRotation="90" wrapText="1"/>
    </xf>
    <xf numFmtId="0" fontId="39" fillId="0" borderId="10" xfId="51" applyFont="1" applyBorder="1" applyAlignment="1">
      <alignment horizontal="center" vertical="center" textRotation="90" wrapText="1"/>
    </xf>
    <xf numFmtId="0" fontId="38" fillId="0" borderId="0" xfId="41" applyFont="1" applyAlignment="1">
      <alignment horizontal="center" wrapText="1"/>
    </xf>
    <xf numFmtId="0" fontId="38" fillId="0" borderId="0" xfId="41" applyFont="1" applyAlignment="1">
      <alignment horizontal="center"/>
    </xf>
    <xf numFmtId="0" fontId="43" fillId="0" borderId="0" xfId="41" applyFont="1" applyAlignment="1">
      <alignment horizontal="center"/>
    </xf>
    <xf numFmtId="0" fontId="11" fillId="0" borderId="32" xfId="41" applyFont="1" applyFill="1" applyBorder="1" applyAlignment="1">
      <alignment horizontal="center" vertical="center" wrapText="1"/>
    </xf>
    <xf numFmtId="14" fontId="11" fillId="0" borderId="32" xfId="41" applyNumberFormat="1" applyFont="1" applyFill="1" applyBorder="1" applyAlignment="1">
      <alignment horizontal="center" vertical="center" wrapText="1"/>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2" xfId="38"/>
    <cellStyle name="Обычный 2" xfId="39"/>
    <cellStyle name="Обычный 2 2" xfId="40"/>
    <cellStyle name="Обычный 3" xfId="41"/>
    <cellStyle name="Обычный 3 2" xfId="42"/>
    <cellStyle name="Обычный 3 2 2 2" xfId="43"/>
    <cellStyle name="Обычный 3 21" xfId="44"/>
    <cellStyle name="Обычный 4" xfId="45"/>
    <cellStyle name="Обычный 4 2" xfId="46"/>
    <cellStyle name="Обычный 5"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xfId="59" builtinId="5"/>
    <cellStyle name="Процентный 2" xfId="60"/>
    <cellStyle name="Процентный 3" xfId="61"/>
    <cellStyle name="Процентный 4" xfId="62"/>
    <cellStyle name="Связанная ячейка 2" xfId="63"/>
    <cellStyle name="Стиль 1" xfId="64"/>
    <cellStyle name="Текст предупреждения 2" xfId="65"/>
    <cellStyle name="Финансовый 2" xfId="66"/>
    <cellStyle name="Финансовый 2 2 2 2 2" xfId="67"/>
    <cellStyle name="Финансовый 3" xfId="68"/>
    <cellStyle name="Хороший 2" xfId="69"/>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www.b2b-center.ru/" TargetMode="External"/><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60" zoomScaleNormal="100" workbookViewId="0">
      <selection activeCell="C48" sqref="C48:C49"/>
    </sheetView>
  </sheetViews>
  <sheetFormatPr defaultColWidth="9.140625" defaultRowHeight="15" x14ac:dyDescent="0.25"/>
  <cols>
    <col min="1" max="1" width="6.140625" style="82" customWidth="1"/>
    <col min="2" max="2" width="53.5703125" style="82" customWidth="1"/>
    <col min="3" max="3" width="91.42578125" style="82" customWidth="1"/>
    <col min="4" max="4" width="12" style="82" customWidth="1"/>
    <col min="5" max="5" width="14.42578125" style="82" customWidth="1"/>
    <col min="6" max="6" width="36.5703125" style="82" customWidth="1"/>
    <col min="7" max="7" width="20" style="82" customWidth="1"/>
    <col min="8" max="8" width="25.5703125" style="82" customWidth="1"/>
    <col min="9" max="9" width="16.42578125" style="82" customWidth="1"/>
    <col min="10" max="16384" width="9.140625" style="82"/>
  </cols>
  <sheetData>
    <row r="1" spans="1:22" s="2" customFormat="1" ht="18.75" customHeight="1" x14ac:dyDescent="0.2">
      <c r="A1" s="38"/>
      <c r="C1" s="40" t="s">
        <v>22</v>
      </c>
    </row>
    <row r="2" spans="1:22" s="2" customFormat="1" ht="18.75" customHeight="1" x14ac:dyDescent="0.3">
      <c r="A2" s="38"/>
      <c r="C2" s="41" t="s">
        <v>6</v>
      </c>
    </row>
    <row r="3" spans="1:22" s="2" customFormat="1" ht="18.75" x14ac:dyDescent="0.3">
      <c r="A3" s="90"/>
      <c r="C3" s="41" t="s">
        <v>21</v>
      </c>
    </row>
    <row r="4" spans="1:22" s="2" customFormat="1" ht="18.75" x14ac:dyDescent="0.3">
      <c r="A4" s="90"/>
      <c r="H4" s="41"/>
    </row>
    <row r="5" spans="1:22" s="2" customFormat="1" ht="15.75" x14ac:dyDescent="0.25">
      <c r="A5" s="203" t="str">
        <f>'[1]6.2. отчет'!$B$2</f>
        <v>Год раскрытия информации: 2024 год</v>
      </c>
      <c r="B5" s="203"/>
      <c r="C5" s="203"/>
      <c r="D5" s="29"/>
      <c r="E5" s="29"/>
      <c r="F5" s="29"/>
      <c r="G5" s="29"/>
      <c r="H5" s="29"/>
      <c r="I5" s="29"/>
      <c r="J5" s="29"/>
    </row>
    <row r="6" spans="1:22" s="2" customFormat="1" ht="18.75" x14ac:dyDescent="0.3">
      <c r="A6" s="90"/>
      <c r="H6" s="41"/>
    </row>
    <row r="7" spans="1:22" s="2" customFormat="1" ht="18.75" x14ac:dyDescent="0.2">
      <c r="A7" s="207" t="s">
        <v>5</v>
      </c>
      <c r="B7" s="207"/>
      <c r="C7" s="207"/>
      <c r="D7" s="61"/>
      <c r="E7" s="61"/>
      <c r="F7" s="61"/>
      <c r="G7" s="61"/>
      <c r="H7" s="61"/>
      <c r="I7" s="61"/>
      <c r="J7" s="61"/>
      <c r="K7" s="61"/>
      <c r="L7" s="61"/>
      <c r="M7" s="61"/>
      <c r="N7" s="61"/>
      <c r="O7" s="61"/>
      <c r="P7" s="61"/>
      <c r="Q7" s="61"/>
      <c r="R7" s="61"/>
      <c r="S7" s="61"/>
      <c r="T7" s="61"/>
      <c r="U7" s="61"/>
      <c r="V7" s="61"/>
    </row>
    <row r="8" spans="1:22" s="2" customFormat="1" ht="18.75" x14ac:dyDescent="0.2">
      <c r="A8" s="62"/>
      <c r="B8" s="62"/>
      <c r="C8" s="62"/>
      <c r="D8" s="62"/>
      <c r="E8" s="62"/>
      <c r="F8" s="62"/>
      <c r="G8" s="62"/>
      <c r="H8" s="62"/>
      <c r="I8" s="61"/>
      <c r="J8" s="61"/>
      <c r="K8" s="61"/>
      <c r="L8" s="61"/>
      <c r="M8" s="61"/>
      <c r="N8" s="61"/>
      <c r="O8" s="61"/>
      <c r="P8" s="61"/>
      <c r="Q8" s="61"/>
      <c r="R8" s="61"/>
      <c r="S8" s="61"/>
      <c r="T8" s="61"/>
      <c r="U8" s="61"/>
      <c r="V8" s="61"/>
    </row>
    <row r="9" spans="1:22" s="2" customFormat="1" ht="18.75" x14ac:dyDescent="0.2">
      <c r="A9" s="208" t="s">
        <v>237</v>
      </c>
      <c r="B9" s="208"/>
      <c r="C9" s="208"/>
      <c r="D9" s="63"/>
      <c r="E9" s="63"/>
      <c r="F9" s="63"/>
      <c r="G9" s="63"/>
      <c r="H9" s="63"/>
      <c r="I9" s="61"/>
      <c r="J9" s="61"/>
      <c r="K9" s="61"/>
      <c r="L9" s="61"/>
      <c r="M9" s="61"/>
      <c r="N9" s="61"/>
      <c r="O9" s="61"/>
      <c r="P9" s="61"/>
      <c r="Q9" s="61"/>
      <c r="R9" s="61"/>
      <c r="S9" s="61"/>
      <c r="T9" s="61"/>
      <c r="U9" s="61"/>
      <c r="V9" s="61"/>
    </row>
    <row r="10" spans="1:22" s="2" customFormat="1" ht="18.75" x14ac:dyDescent="0.2">
      <c r="A10" s="209" t="s">
        <v>4</v>
      </c>
      <c r="B10" s="209"/>
      <c r="C10" s="209"/>
      <c r="D10" s="64"/>
      <c r="E10" s="64"/>
      <c r="F10" s="64"/>
      <c r="G10" s="64"/>
      <c r="H10" s="64"/>
      <c r="I10" s="61"/>
      <c r="J10" s="61"/>
      <c r="K10" s="61"/>
      <c r="L10" s="61"/>
      <c r="M10" s="61"/>
      <c r="N10" s="61"/>
      <c r="O10" s="61"/>
      <c r="P10" s="61"/>
      <c r="Q10" s="61"/>
      <c r="R10" s="61"/>
      <c r="S10" s="61"/>
      <c r="T10" s="61"/>
      <c r="U10" s="61"/>
      <c r="V10" s="61"/>
    </row>
    <row r="11" spans="1:22" s="2" customFormat="1" ht="18.75" x14ac:dyDescent="0.2">
      <c r="A11" s="62"/>
      <c r="B11" s="62"/>
      <c r="C11" s="62"/>
      <c r="D11" s="62"/>
      <c r="E11" s="62"/>
      <c r="F11" s="62"/>
      <c r="G11" s="62"/>
      <c r="H11" s="62"/>
      <c r="I11" s="61"/>
      <c r="J11" s="61"/>
      <c r="K11" s="61"/>
      <c r="L11" s="61"/>
      <c r="M11" s="61"/>
      <c r="N11" s="61"/>
      <c r="O11" s="61"/>
      <c r="P11" s="61"/>
      <c r="Q11" s="61"/>
      <c r="R11" s="61"/>
      <c r="S11" s="61"/>
      <c r="T11" s="61"/>
      <c r="U11" s="61"/>
      <c r="V11" s="61"/>
    </row>
    <row r="12" spans="1:22" s="2" customFormat="1" ht="18.75" x14ac:dyDescent="0.2">
      <c r="A12" s="208" t="s">
        <v>449</v>
      </c>
      <c r="B12" s="208"/>
      <c r="C12" s="208"/>
      <c r="D12" s="63"/>
      <c r="E12" s="63"/>
      <c r="F12" s="63"/>
      <c r="G12" s="63"/>
      <c r="H12" s="63"/>
      <c r="I12" s="61"/>
      <c r="J12" s="61"/>
      <c r="K12" s="61"/>
      <c r="L12" s="61"/>
      <c r="M12" s="61"/>
      <c r="N12" s="61"/>
      <c r="O12" s="61"/>
      <c r="P12" s="61"/>
      <c r="Q12" s="61"/>
      <c r="R12" s="61"/>
      <c r="S12" s="61"/>
      <c r="T12" s="61"/>
      <c r="U12" s="61"/>
      <c r="V12" s="61"/>
    </row>
    <row r="13" spans="1:22" s="2" customFormat="1" ht="18.75" x14ac:dyDescent="0.2">
      <c r="A13" s="209" t="s">
        <v>3</v>
      </c>
      <c r="B13" s="209"/>
      <c r="C13" s="209"/>
      <c r="D13" s="64"/>
      <c r="E13" s="64"/>
      <c r="F13" s="64"/>
      <c r="G13" s="64"/>
      <c r="H13" s="64"/>
      <c r="I13" s="61"/>
      <c r="J13" s="61"/>
      <c r="K13" s="61"/>
      <c r="L13" s="61"/>
      <c r="M13" s="61"/>
      <c r="N13" s="61"/>
      <c r="O13" s="61"/>
      <c r="P13" s="61"/>
      <c r="Q13" s="61"/>
      <c r="R13" s="61"/>
      <c r="S13" s="61"/>
      <c r="T13" s="61"/>
      <c r="U13" s="61"/>
      <c r="V13" s="61"/>
    </row>
    <row r="14" spans="1:22" s="2" customFormat="1" ht="15.75" customHeight="1" x14ac:dyDescent="0.2">
      <c r="A14" s="57"/>
      <c r="B14" s="57"/>
      <c r="C14" s="57"/>
      <c r="D14" s="57"/>
      <c r="E14" s="57"/>
      <c r="F14" s="57"/>
      <c r="G14" s="57"/>
      <c r="H14" s="57"/>
      <c r="I14" s="57"/>
      <c r="J14" s="57"/>
      <c r="K14" s="57"/>
      <c r="L14" s="57"/>
      <c r="M14" s="57"/>
      <c r="N14" s="57"/>
      <c r="O14" s="57"/>
      <c r="P14" s="57"/>
      <c r="Q14" s="57"/>
      <c r="R14" s="57"/>
      <c r="S14" s="57"/>
      <c r="T14" s="57"/>
      <c r="U14" s="57"/>
      <c r="V14" s="57"/>
    </row>
    <row r="15" spans="1:22" s="91" customFormat="1" ht="36" customHeight="1" x14ac:dyDescent="0.2">
      <c r="A15" s="210" t="str">
        <f>VLOOKUP(A12,'[1]6.2. отчет'!$A:$C,3,0)</f>
        <v>Реконструкция ВЛ-10 кВ Ф-2 ПС 35 "Ножай-Юрт" с. Мехкешты с. Даттах, с. Зандак,  с.Чеччель-Хи, с. Гиляны, с.Татай-Хутор, с. Байтарки, с. Симсир, с. Мажгара, протяженностью 16 км</v>
      </c>
      <c r="B15" s="208"/>
      <c r="C15" s="208"/>
      <c r="D15" s="63"/>
      <c r="E15" s="63"/>
      <c r="F15" s="63"/>
      <c r="G15" s="63"/>
      <c r="H15" s="63"/>
      <c r="I15" s="63"/>
      <c r="J15" s="63"/>
      <c r="K15" s="63"/>
      <c r="L15" s="63"/>
      <c r="M15" s="63"/>
      <c r="N15" s="63"/>
      <c r="O15" s="63"/>
      <c r="P15" s="63"/>
      <c r="Q15" s="63"/>
      <c r="R15" s="63"/>
      <c r="S15" s="63"/>
      <c r="T15" s="63"/>
      <c r="U15" s="63"/>
      <c r="V15" s="63"/>
    </row>
    <row r="16" spans="1:22" s="91" customFormat="1" ht="15" customHeight="1" x14ac:dyDescent="0.2">
      <c r="A16" s="204" t="s">
        <v>2</v>
      </c>
      <c r="B16" s="204"/>
      <c r="C16" s="204"/>
      <c r="D16" s="64"/>
      <c r="E16" s="64"/>
      <c r="F16" s="64"/>
      <c r="G16" s="64"/>
      <c r="H16" s="64"/>
      <c r="I16" s="64"/>
      <c r="J16" s="64"/>
      <c r="K16" s="64"/>
      <c r="L16" s="64"/>
      <c r="M16" s="64"/>
      <c r="N16" s="64"/>
      <c r="O16" s="64"/>
      <c r="P16" s="64"/>
      <c r="Q16" s="64"/>
      <c r="R16" s="64"/>
      <c r="S16" s="64"/>
      <c r="T16" s="64"/>
      <c r="U16" s="64"/>
      <c r="V16" s="64"/>
    </row>
    <row r="17" spans="1:22" s="91" customFormat="1" ht="15" customHeight="1" x14ac:dyDescent="0.2">
      <c r="A17" s="121"/>
      <c r="B17" s="121"/>
      <c r="C17" s="121"/>
      <c r="D17" s="57"/>
      <c r="E17" s="57"/>
      <c r="F17" s="57"/>
      <c r="G17" s="57"/>
      <c r="H17" s="57"/>
      <c r="I17" s="57"/>
      <c r="J17" s="57"/>
      <c r="K17" s="57"/>
      <c r="L17" s="57"/>
      <c r="M17" s="57"/>
      <c r="N17" s="57"/>
      <c r="O17" s="57"/>
      <c r="P17" s="57"/>
      <c r="Q17" s="57"/>
      <c r="R17" s="57"/>
      <c r="S17" s="57"/>
    </row>
    <row r="18" spans="1:22" s="91" customFormat="1" ht="15" customHeight="1" x14ac:dyDescent="0.2">
      <c r="A18" s="205" t="s">
        <v>229</v>
      </c>
      <c r="B18" s="206"/>
      <c r="C18" s="206"/>
      <c r="D18" s="92"/>
      <c r="E18" s="92"/>
      <c r="F18" s="92"/>
      <c r="G18" s="92"/>
      <c r="H18" s="92"/>
      <c r="I18" s="92"/>
      <c r="J18" s="92"/>
      <c r="K18" s="92"/>
      <c r="L18" s="92"/>
      <c r="M18" s="92"/>
      <c r="N18" s="92"/>
      <c r="O18" s="92"/>
      <c r="P18" s="92"/>
      <c r="Q18" s="92"/>
      <c r="R18" s="92"/>
      <c r="S18" s="92"/>
      <c r="T18" s="92"/>
      <c r="U18" s="92"/>
      <c r="V18" s="92"/>
    </row>
    <row r="19" spans="1:22" s="91" customFormat="1" ht="15" customHeight="1" x14ac:dyDescent="0.2">
      <c r="A19" s="75"/>
      <c r="B19" s="75"/>
      <c r="C19" s="75"/>
      <c r="D19" s="64"/>
      <c r="E19" s="64"/>
      <c r="F19" s="64"/>
      <c r="G19" s="64"/>
      <c r="H19" s="64"/>
      <c r="I19" s="57"/>
      <c r="J19" s="57"/>
      <c r="K19" s="57"/>
      <c r="L19" s="57"/>
      <c r="M19" s="57"/>
      <c r="N19" s="57"/>
      <c r="O19" s="57"/>
      <c r="P19" s="57"/>
      <c r="Q19" s="57"/>
      <c r="R19" s="57"/>
      <c r="S19" s="57"/>
    </row>
    <row r="20" spans="1:22" s="91" customFormat="1" ht="39.75" customHeight="1" x14ac:dyDescent="0.2">
      <c r="A20" s="97" t="s">
        <v>1</v>
      </c>
      <c r="B20" s="81" t="s">
        <v>20</v>
      </c>
      <c r="C20" s="80" t="s">
        <v>19</v>
      </c>
      <c r="D20" s="64"/>
      <c r="E20" s="64"/>
      <c r="F20" s="64"/>
      <c r="G20" s="64"/>
      <c r="H20" s="64"/>
      <c r="I20" s="57"/>
      <c r="J20" s="57"/>
      <c r="K20" s="57"/>
      <c r="L20" s="57"/>
      <c r="M20" s="57"/>
      <c r="N20" s="57"/>
      <c r="O20" s="57"/>
      <c r="P20" s="57"/>
      <c r="Q20" s="57"/>
      <c r="R20" s="57"/>
      <c r="S20" s="57"/>
    </row>
    <row r="21" spans="1:22" s="91" customFormat="1" ht="16.5" customHeight="1" x14ac:dyDescent="0.2">
      <c r="A21" s="80">
        <v>1</v>
      </c>
      <c r="B21" s="81">
        <v>2</v>
      </c>
      <c r="C21" s="80">
        <v>3</v>
      </c>
      <c r="D21" s="64"/>
      <c r="E21" s="64"/>
      <c r="F21" s="64"/>
      <c r="G21" s="64"/>
      <c r="H21" s="64"/>
      <c r="I21" s="57"/>
      <c r="J21" s="57"/>
      <c r="K21" s="57"/>
      <c r="L21" s="57"/>
      <c r="M21" s="57"/>
      <c r="N21" s="57"/>
      <c r="O21" s="57"/>
      <c r="P21" s="57"/>
      <c r="Q21" s="57"/>
      <c r="R21" s="57"/>
      <c r="S21" s="57"/>
    </row>
    <row r="22" spans="1:22" s="91" customFormat="1" ht="39" customHeight="1" x14ac:dyDescent="0.2">
      <c r="A22" s="50" t="s">
        <v>18</v>
      </c>
      <c r="B22" s="119" t="s">
        <v>133</v>
      </c>
      <c r="C22" s="52" t="s">
        <v>564</v>
      </c>
      <c r="D22" s="64"/>
      <c r="E22" s="64"/>
      <c r="F22" s="64"/>
      <c r="G22" s="64"/>
      <c r="H22" s="64"/>
      <c r="I22" s="57"/>
      <c r="J22" s="57"/>
      <c r="K22" s="57"/>
      <c r="L22" s="57"/>
      <c r="M22" s="57"/>
      <c r="N22" s="57"/>
      <c r="O22" s="57"/>
      <c r="P22" s="57"/>
      <c r="Q22" s="57"/>
      <c r="R22" s="57"/>
      <c r="S22" s="57"/>
    </row>
    <row r="23" spans="1:22" s="91" customFormat="1" ht="79.5" customHeight="1" x14ac:dyDescent="0.2">
      <c r="A23" s="50" t="s">
        <v>17</v>
      </c>
      <c r="B23" s="51" t="s">
        <v>374</v>
      </c>
      <c r="C23" s="52" t="s">
        <v>565</v>
      </c>
      <c r="D23" s="64"/>
      <c r="E23" s="64"/>
      <c r="F23" s="64"/>
      <c r="G23" s="64"/>
      <c r="H23" s="64"/>
      <c r="I23" s="57"/>
      <c r="J23" s="57"/>
      <c r="K23" s="57"/>
      <c r="L23" s="57"/>
      <c r="M23" s="57"/>
      <c r="N23" s="57"/>
      <c r="O23" s="57"/>
      <c r="P23" s="57"/>
      <c r="Q23" s="57"/>
      <c r="R23" s="57"/>
      <c r="S23" s="57"/>
    </row>
    <row r="24" spans="1:22" s="91" customFormat="1" ht="22.5" customHeight="1" x14ac:dyDescent="0.2">
      <c r="A24" s="200"/>
      <c r="B24" s="201"/>
      <c r="C24" s="202"/>
      <c r="D24" s="64"/>
      <c r="E24" s="64"/>
      <c r="F24" s="64"/>
      <c r="G24" s="64"/>
      <c r="H24" s="64"/>
      <c r="I24" s="57"/>
      <c r="J24" s="57"/>
      <c r="K24" s="57"/>
      <c r="L24" s="57"/>
      <c r="M24" s="57"/>
      <c r="N24" s="57"/>
      <c r="O24" s="57"/>
      <c r="P24" s="57"/>
      <c r="Q24" s="57"/>
      <c r="R24" s="57"/>
      <c r="S24" s="57"/>
    </row>
    <row r="25" spans="1:22" s="91" customFormat="1" ht="58.5" customHeight="1" x14ac:dyDescent="0.2">
      <c r="A25" s="50" t="s">
        <v>16</v>
      </c>
      <c r="B25" s="52" t="s">
        <v>195</v>
      </c>
      <c r="C25" s="97" t="s">
        <v>566</v>
      </c>
      <c r="D25" s="64"/>
      <c r="E25" s="64"/>
      <c r="F25" s="64"/>
      <c r="G25" s="64"/>
      <c r="H25" s="57"/>
      <c r="I25" s="57"/>
      <c r="J25" s="57"/>
      <c r="K25" s="57"/>
      <c r="L25" s="57"/>
      <c r="M25" s="57"/>
      <c r="N25" s="57"/>
      <c r="O25" s="57"/>
      <c r="P25" s="57"/>
      <c r="Q25" s="57"/>
      <c r="R25" s="57"/>
    </row>
    <row r="26" spans="1:22" s="91" customFormat="1" ht="42.75" customHeight="1" x14ac:dyDescent="0.2">
      <c r="A26" s="50" t="s">
        <v>15</v>
      </c>
      <c r="B26" s="52" t="s">
        <v>28</v>
      </c>
      <c r="C26" s="97" t="s">
        <v>567</v>
      </c>
      <c r="D26" s="64"/>
      <c r="E26" s="64"/>
      <c r="F26" s="64"/>
      <c r="G26" s="64"/>
      <c r="H26" s="57"/>
      <c r="I26" s="57"/>
      <c r="J26" s="57"/>
      <c r="K26" s="57"/>
      <c r="L26" s="57"/>
      <c r="M26" s="57"/>
      <c r="N26" s="57"/>
      <c r="O26" s="57"/>
      <c r="P26" s="57"/>
      <c r="Q26" s="57"/>
      <c r="R26" s="57"/>
    </row>
    <row r="27" spans="1:22" s="91" customFormat="1" ht="51.75" customHeight="1" x14ac:dyDescent="0.2">
      <c r="A27" s="50" t="s">
        <v>13</v>
      </c>
      <c r="B27" s="52" t="s">
        <v>27</v>
      </c>
      <c r="C27" s="97" t="s">
        <v>568</v>
      </c>
      <c r="D27" s="64"/>
      <c r="E27" s="64"/>
      <c r="F27" s="64"/>
      <c r="G27" s="64"/>
      <c r="H27" s="57"/>
      <c r="I27" s="57"/>
      <c r="J27" s="57"/>
      <c r="K27" s="57"/>
      <c r="L27" s="57"/>
      <c r="M27" s="57"/>
      <c r="N27" s="57"/>
      <c r="O27" s="57"/>
      <c r="P27" s="57"/>
      <c r="Q27" s="57"/>
      <c r="R27" s="57"/>
    </row>
    <row r="28" spans="1:22" s="91" customFormat="1" ht="42.75" customHeight="1" x14ac:dyDescent="0.2">
      <c r="A28" s="50" t="s">
        <v>12</v>
      </c>
      <c r="B28" s="52" t="s">
        <v>196</v>
      </c>
      <c r="C28" s="97" t="s">
        <v>395</v>
      </c>
      <c r="D28" s="64"/>
      <c r="E28" s="64"/>
      <c r="F28" s="64"/>
      <c r="G28" s="64"/>
      <c r="H28" s="57"/>
      <c r="I28" s="57"/>
      <c r="J28" s="57"/>
      <c r="K28" s="57"/>
      <c r="L28" s="57"/>
      <c r="M28" s="57"/>
      <c r="N28" s="57"/>
      <c r="O28" s="57"/>
      <c r="P28" s="57"/>
      <c r="Q28" s="57"/>
      <c r="R28" s="57"/>
    </row>
    <row r="29" spans="1:22" s="91" customFormat="1" ht="51.75" customHeight="1" x14ac:dyDescent="0.2">
      <c r="A29" s="50" t="s">
        <v>10</v>
      </c>
      <c r="B29" s="52" t="s">
        <v>197</v>
      </c>
      <c r="C29" s="97" t="s">
        <v>395</v>
      </c>
      <c r="D29" s="64"/>
      <c r="E29" s="64"/>
      <c r="F29" s="64"/>
      <c r="G29" s="64"/>
      <c r="H29" s="57"/>
      <c r="I29" s="57"/>
      <c r="J29" s="57"/>
      <c r="K29" s="57"/>
      <c r="L29" s="57"/>
      <c r="M29" s="57"/>
      <c r="N29" s="57"/>
      <c r="O29" s="57"/>
      <c r="P29" s="57"/>
      <c r="Q29" s="57"/>
      <c r="R29" s="57"/>
    </row>
    <row r="30" spans="1:22" s="91" customFormat="1" ht="51.75" customHeight="1" x14ac:dyDescent="0.2">
      <c r="A30" s="50" t="s">
        <v>8</v>
      </c>
      <c r="B30" s="52" t="s">
        <v>198</v>
      </c>
      <c r="C30" s="97" t="s">
        <v>395</v>
      </c>
      <c r="D30" s="64"/>
      <c r="E30" s="64"/>
      <c r="F30" s="64"/>
      <c r="G30" s="64"/>
      <c r="H30" s="57"/>
      <c r="I30" s="57"/>
      <c r="J30" s="57"/>
      <c r="K30" s="57"/>
      <c r="L30" s="57"/>
      <c r="M30" s="57"/>
      <c r="N30" s="57"/>
      <c r="O30" s="57"/>
      <c r="P30" s="57"/>
      <c r="Q30" s="57"/>
      <c r="R30" s="57"/>
    </row>
    <row r="31" spans="1:22" s="91" customFormat="1" ht="51.75" customHeight="1" x14ac:dyDescent="0.2">
      <c r="A31" s="50" t="s">
        <v>26</v>
      </c>
      <c r="B31" s="52" t="s">
        <v>199</v>
      </c>
      <c r="C31" s="97" t="s">
        <v>395</v>
      </c>
      <c r="D31" s="64"/>
      <c r="E31" s="64"/>
      <c r="F31" s="64"/>
      <c r="G31" s="64"/>
      <c r="H31" s="57"/>
      <c r="I31" s="57"/>
      <c r="J31" s="57"/>
      <c r="K31" s="57"/>
      <c r="L31" s="57"/>
      <c r="M31" s="57"/>
      <c r="N31" s="57"/>
      <c r="O31" s="57"/>
      <c r="P31" s="57"/>
      <c r="Q31" s="57"/>
      <c r="R31" s="57"/>
    </row>
    <row r="32" spans="1:22" s="91" customFormat="1" ht="51.75" customHeight="1" x14ac:dyDescent="0.2">
      <c r="A32" s="50" t="s">
        <v>24</v>
      </c>
      <c r="B32" s="52" t="s">
        <v>200</v>
      </c>
      <c r="C32" s="97" t="s">
        <v>395</v>
      </c>
      <c r="D32" s="64"/>
      <c r="E32" s="64"/>
      <c r="F32" s="64"/>
      <c r="G32" s="64"/>
      <c r="H32" s="57"/>
      <c r="I32" s="57"/>
      <c r="J32" s="57"/>
      <c r="K32" s="57"/>
      <c r="L32" s="57"/>
      <c r="M32" s="57"/>
      <c r="N32" s="57"/>
      <c r="O32" s="57"/>
      <c r="P32" s="57"/>
      <c r="Q32" s="57"/>
      <c r="R32" s="57"/>
    </row>
    <row r="33" spans="1:18" s="91" customFormat="1" ht="101.25" customHeight="1" x14ac:dyDescent="0.2">
      <c r="A33" s="50" t="s">
        <v>23</v>
      </c>
      <c r="B33" s="52" t="s">
        <v>201</v>
      </c>
      <c r="C33" s="97" t="s">
        <v>569</v>
      </c>
      <c r="D33" s="64"/>
      <c r="E33" s="64"/>
      <c r="F33" s="64"/>
      <c r="G33" s="64"/>
      <c r="H33" s="57"/>
      <c r="I33" s="57"/>
      <c r="J33" s="57"/>
      <c r="K33" s="57"/>
      <c r="L33" s="57"/>
      <c r="M33" s="57"/>
      <c r="N33" s="57"/>
      <c r="O33" s="57"/>
      <c r="P33" s="57"/>
      <c r="Q33" s="57"/>
      <c r="R33" s="57"/>
    </row>
    <row r="34" spans="1:18" ht="111" customHeight="1" x14ac:dyDescent="0.25">
      <c r="A34" s="50" t="s">
        <v>208</v>
      </c>
      <c r="B34" s="52" t="s">
        <v>202</v>
      </c>
      <c r="C34" s="97" t="s">
        <v>135</v>
      </c>
    </row>
    <row r="35" spans="1:18" ht="58.5" customHeight="1" x14ac:dyDescent="0.25">
      <c r="A35" s="50" t="s">
        <v>205</v>
      </c>
      <c r="B35" s="52" t="s">
        <v>25</v>
      </c>
      <c r="C35" s="97" t="s">
        <v>395</v>
      </c>
    </row>
    <row r="36" spans="1:18" ht="51.75" customHeight="1" x14ac:dyDescent="0.25">
      <c r="A36" s="50" t="s">
        <v>209</v>
      </c>
      <c r="B36" s="52" t="s">
        <v>203</v>
      </c>
      <c r="C36" s="97" t="s">
        <v>135</v>
      </c>
    </row>
    <row r="37" spans="1:18" ht="43.5" customHeight="1" x14ac:dyDescent="0.25">
      <c r="A37" s="50" t="s">
        <v>206</v>
      </c>
      <c r="B37" s="52" t="s">
        <v>204</v>
      </c>
      <c r="C37" s="97" t="s">
        <v>135</v>
      </c>
    </row>
    <row r="38" spans="1:18" ht="43.5" customHeight="1" x14ac:dyDescent="0.25">
      <c r="A38" s="50" t="s">
        <v>210</v>
      </c>
      <c r="B38" s="52" t="s">
        <v>130</v>
      </c>
      <c r="C38" s="97" t="s">
        <v>135</v>
      </c>
    </row>
    <row r="39" spans="1:18" ht="23.25" customHeight="1" x14ac:dyDescent="0.25">
      <c r="A39" s="200"/>
      <c r="B39" s="201"/>
      <c r="C39" s="202"/>
    </row>
    <row r="40" spans="1:18" ht="101.25" customHeight="1" x14ac:dyDescent="0.25">
      <c r="A40" s="50" t="s">
        <v>240</v>
      </c>
      <c r="B40" s="52" t="s">
        <v>372</v>
      </c>
      <c r="C40" s="97" t="s">
        <v>570</v>
      </c>
    </row>
    <row r="41" spans="1:18" ht="101.25" customHeight="1" x14ac:dyDescent="0.25">
      <c r="A41" s="53" t="s">
        <v>241</v>
      </c>
      <c r="B41" s="28" t="s">
        <v>285</v>
      </c>
      <c r="C41" s="97" t="s">
        <v>395</v>
      </c>
    </row>
    <row r="42" spans="1:18" ht="101.25" customHeight="1" x14ac:dyDescent="0.25">
      <c r="A42" s="53" t="s">
        <v>242</v>
      </c>
      <c r="B42" s="28" t="s">
        <v>286</v>
      </c>
      <c r="C42" s="97" t="s">
        <v>571</v>
      </c>
    </row>
    <row r="43" spans="1:18" ht="112.5" customHeight="1" x14ac:dyDescent="0.25">
      <c r="A43" s="53" t="s">
        <v>213</v>
      </c>
      <c r="B43" s="28" t="s">
        <v>287</v>
      </c>
      <c r="C43" s="97" t="s">
        <v>395</v>
      </c>
    </row>
    <row r="44" spans="1:18" ht="101.25" customHeight="1" x14ac:dyDescent="0.25">
      <c r="A44" s="53" t="s">
        <v>239</v>
      </c>
      <c r="B44" s="28" t="s">
        <v>288</v>
      </c>
      <c r="C44" s="97" t="s">
        <v>395</v>
      </c>
    </row>
    <row r="45" spans="1:18" ht="101.25" customHeight="1" x14ac:dyDescent="0.25">
      <c r="A45" s="53" t="s">
        <v>290</v>
      </c>
      <c r="B45" s="28" t="s">
        <v>291</v>
      </c>
      <c r="C45" s="97" t="s">
        <v>395</v>
      </c>
    </row>
    <row r="46" spans="1:18" ht="101.25" customHeight="1" x14ac:dyDescent="0.25">
      <c r="A46" s="53" t="s">
        <v>292</v>
      </c>
      <c r="B46" s="28" t="s">
        <v>230</v>
      </c>
      <c r="C46" s="97" t="s">
        <v>572</v>
      </c>
    </row>
    <row r="47" spans="1:18" ht="18.75" customHeight="1" x14ac:dyDescent="0.25">
      <c r="A47" s="53"/>
      <c r="B47" s="28"/>
      <c r="C47" s="54"/>
    </row>
    <row r="48" spans="1:18" ht="75.75" customHeight="1" x14ac:dyDescent="0.25">
      <c r="A48" s="53" t="s">
        <v>369</v>
      </c>
      <c r="B48" s="28" t="s">
        <v>233</v>
      </c>
      <c r="C48" s="120">
        <f>'6.2. Паспорт фин осв ввод'!C24</f>
        <v>44.407445565111715</v>
      </c>
    </row>
    <row r="49" spans="1:3" ht="71.25" customHeight="1" x14ac:dyDescent="0.25">
      <c r="A49" s="53" t="s">
        <v>370</v>
      </c>
      <c r="B49" s="28" t="s">
        <v>234</v>
      </c>
      <c r="C49" s="120">
        <f>'6.2. Паспорт фин осв ввод'!C30</f>
        <v>37.0062046375931</v>
      </c>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view="pageBreakPreview" zoomScale="55" zoomScaleNormal="100" zoomScaleSheetLayoutView="55" workbookViewId="0">
      <selection activeCell="E39" sqref="E39"/>
    </sheetView>
  </sheetViews>
  <sheetFormatPr defaultColWidth="9.140625" defaultRowHeight="15" x14ac:dyDescent="0.25"/>
  <cols>
    <col min="1" max="1" width="7.42578125" style="82" customWidth="1"/>
    <col min="2" max="2" width="35.85546875" style="82" customWidth="1"/>
    <col min="3" max="3" width="31.140625" style="82" customWidth="1"/>
    <col min="4" max="4" width="25" style="82" customWidth="1"/>
    <col min="5" max="5" width="50" style="82" customWidth="1"/>
    <col min="6" max="6" width="57" style="82" customWidth="1"/>
    <col min="7" max="7" width="57.5703125" style="82" customWidth="1"/>
    <col min="8" max="10" width="20.5703125" style="82" customWidth="1"/>
    <col min="11" max="11" width="16" style="82" customWidth="1"/>
    <col min="12" max="12" width="20.5703125" style="82" customWidth="1"/>
    <col min="13" max="13" width="21.28515625" style="82" customWidth="1"/>
    <col min="14" max="14" width="23.85546875" style="82" customWidth="1"/>
    <col min="15" max="15" width="17.85546875" style="82" customWidth="1"/>
    <col min="16" max="16" width="23.85546875" style="82" customWidth="1"/>
    <col min="17" max="17" width="58" style="82" customWidth="1"/>
    <col min="18" max="18" width="27" style="82" customWidth="1"/>
    <col min="19" max="19" width="43" style="82" customWidth="1"/>
    <col min="20" max="16384" width="9.140625" style="82"/>
  </cols>
  <sheetData>
    <row r="1" spans="1:28" s="2" customFormat="1" ht="18.75" customHeight="1" x14ac:dyDescent="0.2">
      <c r="A1" s="38"/>
      <c r="S1" s="40" t="s">
        <v>22</v>
      </c>
    </row>
    <row r="2" spans="1:28" s="2" customFormat="1" ht="18.75" customHeight="1" x14ac:dyDescent="0.3">
      <c r="A2" s="38"/>
      <c r="S2" s="41" t="s">
        <v>6</v>
      </c>
    </row>
    <row r="3" spans="1:28" s="2" customFormat="1" ht="18.75" x14ac:dyDescent="0.3">
      <c r="S3" s="41" t="s">
        <v>21</v>
      </c>
    </row>
    <row r="4" spans="1:28" s="2" customFormat="1" ht="18.75" customHeight="1" x14ac:dyDescent="0.2">
      <c r="A4" s="203" t="str">
        <f>'1. паспорт местоположение'!$A$5</f>
        <v>Год раскрытия информации: 2024 год</v>
      </c>
      <c r="B4" s="203"/>
      <c r="C4" s="203"/>
      <c r="D4" s="203"/>
      <c r="E4" s="203"/>
      <c r="F4" s="203"/>
      <c r="G4" s="203"/>
      <c r="H4" s="203"/>
      <c r="I4" s="203"/>
      <c r="J4" s="203"/>
      <c r="K4" s="203"/>
      <c r="L4" s="203"/>
      <c r="M4" s="203"/>
      <c r="N4" s="203"/>
      <c r="O4" s="203"/>
      <c r="P4" s="203"/>
      <c r="Q4" s="203"/>
      <c r="R4" s="203"/>
      <c r="S4" s="203"/>
    </row>
    <row r="5" spans="1:28" s="2" customFormat="1" ht="15.75" x14ac:dyDescent="0.2">
      <c r="A5" s="90"/>
    </row>
    <row r="6" spans="1:28" s="2" customFormat="1" ht="18.75" x14ac:dyDescent="0.2">
      <c r="A6" s="207" t="s">
        <v>5</v>
      </c>
      <c r="B6" s="207"/>
      <c r="C6" s="207"/>
      <c r="D6" s="207"/>
      <c r="E6" s="207"/>
      <c r="F6" s="207"/>
      <c r="G6" s="207"/>
      <c r="H6" s="207"/>
      <c r="I6" s="207"/>
      <c r="J6" s="207"/>
      <c r="K6" s="207"/>
      <c r="L6" s="207"/>
      <c r="M6" s="207"/>
      <c r="N6" s="207"/>
      <c r="O6" s="207"/>
      <c r="P6" s="207"/>
      <c r="Q6" s="207"/>
      <c r="R6" s="207"/>
      <c r="S6" s="207"/>
      <c r="T6" s="61"/>
      <c r="U6" s="61"/>
      <c r="V6" s="61"/>
      <c r="W6" s="61"/>
      <c r="X6" s="61"/>
      <c r="Y6" s="61"/>
      <c r="Z6" s="61"/>
      <c r="AA6" s="61"/>
      <c r="AB6" s="61"/>
    </row>
    <row r="7" spans="1:28" s="2" customFormat="1" ht="18.75" x14ac:dyDescent="0.2">
      <c r="A7" s="207"/>
      <c r="B7" s="207"/>
      <c r="C7" s="207"/>
      <c r="D7" s="207"/>
      <c r="E7" s="207"/>
      <c r="F7" s="207"/>
      <c r="G7" s="207"/>
      <c r="H7" s="207"/>
      <c r="I7" s="207"/>
      <c r="J7" s="207"/>
      <c r="K7" s="207"/>
      <c r="L7" s="207"/>
      <c r="M7" s="207"/>
      <c r="N7" s="207"/>
      <c r="O7" s="207"/>
      <c r="P7" s="207"/>
      <c r="Q7" s="207"/>
      <c r="R7" s="207"/>
      <c r="S7" s="207"/>
      <c r="T7" s="61"/>
      <c r="U7" s="61"/>
      <c r="V7" s="61"/>
      <c r="W7" s="61"/>
      <c r="X7" s="61"/>
      <c r="Y7" s="61"/>
      <c r="Z7" s="61"/>
      <c r="AA7" s="61"/>
      <c r="AB7" s="61"/>
    </row>
    <row r="8" spans="1:28" s="2" customFormat="1" ht="18.75" x14ac:dyDescent="0.2">
      <c r="A8" s="208" t="s">
        <v>237</v>
      </c>
      <c r="B8" s="208"/>
      <c r="C8" s="208"/>
      <c r="D8" s="208"/>
      <c r="E8" s="208"/>
      <c r="F8" s="208"/>
      <c r="G8" s="208"/>
      <c r="H8" s="208"/>
      <c r="I8" s="208"/>
      <c r="J8" s="208"/>
      <c r="K8" s="208"/>
      <c r="L8" s="208"/>
      <c r="M8" s="208"/>
      <c r="N8" s="208"/>
      <c r="O8" s="208"/>
      <c r="P8" s="208"/>
      <c r="Q8" s="208"/>
      <c r="R8" s="208"/>
      <c r="S8" s="208"/>
      <c r="T8" s="61"/>
      <c r="U8" s="61"/>
      <c r="V8" s="61"/>
      <c r="W8" s="61"/>
      <c r="X8" s="61"/>
      <c r="Y8" s="61"/>
      <c r="Z8" s="61"/>
      <c r="AA8" s="61"/>
      <c r="AB8" s="61"/>
    </row>
    <row r="9" spans="1:28" s="2" customFormat="1" ht="18.75" x14ac:dyDescent="0.2">
      <c r="A9" s="209" t="s">
        <v>4</v>
      </c>
      <c r="B9" s="209"/>
      <c r="C9" s="209"/>
      <c r="D9" s="209"/>
      <c r="E9" s="209"/>
      <c r="F9" s="209"/>
      <c r="G9" s="209"/>
      <c r="H9" s="209"/>
      <c r="I9" s="209"/>
      <c r="J9" s="209"/>
      <c r="K9" s="209"/>
      <c r="L9" s="209"/>
      <c r="M9" s="209"/>
      <c r="N9" s="209"/>
      <c r="O9" s="209"/>
      <c r="P9" s="209"/>
      <c r="Q9" s="209"/>
      <c r="R9" s="209"/>
      <c r="S9" s="209"/>
      <c r="T9" s="61"/>
      <c r="U9" s="61"/>
      <c r="V9" s="61"/>
      <c r="W9" s="61"/>
      <c r="X9" s="61"/>
      <c r="Y9" s="61"/>
      <c r="Z9" s="61"/>
      <c r="AA9" s="61"/>
      <c r="AB9" s="61"/>
    </row>
    <row r="10" spans="1:28" s="2" customFormat="1" ht="18.75" x14ac:dyDescent="0.2">
      <c r="A10" s="207"/>
      <c r="B10" s="207"/>
      <c r="C10" s="207"/>
      <c r="D10" s="207"/>
      <c r="E10" s="207"/>
      <c r="F10" s="207"/>
      <c r="G10" s="207"/>
      <c r="H10" s="207"/>
      <c r="I10" s="207"/>
      <c r="J10" s="207"/>
      <c r="K10" s="207"/>
      <c r="L10" s="207"/>
      <c r="M10" s="207"/>
      <c r="N10" s="207"/>
      <c r="O10" s="207"/>
      <c r="P10" s="207"/>
      <c r="Q10" s="207"/>
      <c r="R10" s="207"/>
      <c r="S10" s="207"/>
      <c r="T10" s="61"/>
      <c r="U10" s="61"/>
      <c r="V10" s="61"/>
      <c r="W10" s="61"/>
      <c r="X10" s="61"/>
      <c r="Y10" s="61"/>
      <c r="Z10" s="61"/>
      <c r="AA10" s="61"/>
      <c r="AB10" s="61"/>
    </row>
    <row r="11" spans="1:28" s="2" customFormat="1" ht="18.75" x14ac:dyDescent="0.2">
      <c r="A11" s="214" t="str">
        <f>'1. паспорт местоположение'!$A$12</f>
        <v>M_Che446</v>
      </c>
      <c r="B11" s="214"/>
      <c r="C11" s="214"/>
      <c r="D11" s="214"/>
      <c r="E11" s="214"/>
      <c r="F11" s="214"/>
      <c r="G11" s="214"/>
      <c r="H11" s="214"/>
      <c r="I11" s="214"/>
      <c r="J11" s="214"/>
      <c r="K11" s="214"/>
      <c r="L11" s="214"/>
      <c r="M11" s="214"/>
      <c r="N11" s="214"/>
      <c r="O11" s="214"/>
      <c r="P11" s="214"/>
      <c r="Q11" s="214"/>
      <c r="R11" s="214"/>
      <c r="S11" s="214"/>
      <c r="T11" s="61"/>
      <c r="U11" s="61"/>
      <c r="V11" s="61"/>
      <c r="W11" s="61"/>
      <c r="X11" s="61"/>
      <c r="Y11" s="61"/>
      <c r="Z11" s="61"/>
      <c r="AA11" s="61"/>
      <c r="AB11" s="61"/>
    </row>
    <row r="12" spans="1:28" s="2" customFormat="1" ht="18.75" x14ac:dyDescent="0.2">
      <c r="A12" s="209" t="s">
        <v>3</v>
      </c>
      <c r="B12" s="209"/>
      <c r="C12" s="209"/>
      <c r="D12" s="209"/>
      <c r="E12" s="209"/>
      <c r="F12" s="209"/>
      <c r="G12" s="209"/>
      <c r="H12" s="209"/>
      <c r="I12" s="209"/>
      <c r="J12" s="209"/>
      <c r="K12" s="209"/>
      <c r="L12" s="209"/>
      <c r="M12" s="209"/>
      <c r="N12" s="209"/>
      <c r="O12" s="209"/>
      <c r="P12" s="209"/>
      <c r="Q12" s="209"/>
      <c r="R12" s="209"/>
      <c r="S12" s="209"/>
      <c r="T12" s="61"/>
      <c r="U12" s="61"/>
      <c r="V12" s="61"/>
      <c r="W12" s="61"/>
      <c r="X12" s="61"/>
      <c r="Y12" s="61"/>
      <c r="Z12" s="61"/>
      <c r="AA12" s="61"/>
      <c r="AB12" s="61"/>
    </row>
    <row r="13" spans="1:28" s="2"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57"/>
      <c r="U13" s="57"/>
      <c r="V13" s="57"/>
      <c r="W13" s="57"/>
      <c r="X13" s="57"/>
      <c r="Y13" s="57"/>
      <c r="Z13" s="57"/>
      <c r="AA13" s="57"/>
      <c r="AB13" s="57"/>
    </row>
    <row r="14" spans="1:28" s="91" customFormat="1" ht="29.25" customHeight="1" x14ac:dyDescent="0.2">
      <c r="A14" s="208" t="str">
        <f>'1. паспорт местоположение'!$A$15</f>
        <v>Реконструкция ВЛ-10 кВ Ф-2 ПС 35 "Ножай-Юрт" с. Мехкешты с. Даттах, с. Зандак,  с.Чеччель-Хи, с. Гиляны, с.Татай-Хутор, с. Байтарки, с. Симсир, с. Мажгара, протяженностью 16 км</v>
      </c>
      <c r="B14" s="208"/>
      <c r="C14" s="208"/>
      <c r="D14" s="208"/>
      <c r="E14" s="208"/>
      <c r="F14" s="208"/>
      <c r="G14" s="208"/>
      <c r="H14" s="208"/>
      <c r="I14" s="208"/>
      <c r="J14" s="208"/>
      <c r="K14" s="208"/>
      <c r="L14" s="208"/>
      <c r="M14" s="208"/>
      <c r="N14" s="208"/>
      <c r="O14" s="208"/>
      <c r="P14" s="208"/>
      <c r="Q14" s="208"/>
      <c r="R14" s="208"/>
      <c r="S14" s="208"/>
      <c r="T14" s="63"/>
      <c r="U14" s="63"/>
      <c r="V14" s="63"/>
      <c r="W14" s="63"/>
      <c r="X14" s="63"/>
      <c r="Y14" s="63"/>
      <c r="Z14" s="63"/>
      <c r="AA14" s="63"/>
      <c r="AB14" s="63"/>
    </row>
    <row r="15" spans="1:28" s="91" customFormat="1" ht="15" customHeight="1" x14ac:dyDescent="0.2">
      <c r="A15" s="209" t="s">
        <v>2</v>
      </c>
      <c r="B15" s="209"/>
      <c r="C15" s="209"/>
      <c r="D15" s="209"/>
      <c r="E15" s="209"/>
      <c r="F15" s="209"/>
      <c r="G15" s="209"/>
      <c r="H15" s="209"/>
      <c r="I15" s="209"/>
      <c r="J15" s="209"/>
      <c r="K15" s="209"/>
      <c r="L15" s="209"/>
      <c r="M15" s="209"/>
      <c r="N15" s="209"/>
      <c r="O15" s="209"/>
      <c r="P15" s="209"/>
      <c r="Q15" s="209"/>
      <c r="R15" s="209"/>
      <c r="S15" s="209"/>
      <c r="T15" s="64"/>
      <c r="U15" s="64"/>
      <c r="V15" s="64"/>
      <c r="W15" s="64"/>
      <c r="X15" s="64"/>
      <c r="Y15" s="64"/>
      <c r="Z15" s="64"/>
      <c r="AA15" s="64"/>
      <c r="AB15" s="64"/>
    </row>
    <row r="16" spans="1:28" s="91"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57"/>
      <c r="U16" s="57"/>
      <c r="V16" s="57"/>
      <c r="W16" s="57"/>
      <c r="X16" s="57"/>
      <c r="Y16" s="57"/>
    </row>
    <row r="17" spans="1:28" s="91" customFormat="1" ht="45.75" customHeight="1" x14ac:dyDescent="0.2">
      <c r="A17" s="215" t="s">
        <v>212</v>
      </c>
      <c r="B17" s="215"/>
      <c r="C17" s="215"/>
      <c r="D17" s="215"/>
      <c r="E17" s="215"/>
      <c r="F17" s="215"/>
      <c r="G17" s="215"/>
      <c r="H17" s="215"/>
      <c r="I17" s="215"/>
      <c r="J17" s="215"/>
      <c r="K17" s="215"/>
      <c r="L17" s="215"/>
      <c r="M17" s="215"/>
      <c r="N17" s="215"/>
      <c r="O17" s="215"/>
      <c r="P17" s="215"/>
      <c r="Q17" s="215"/>
      <c r="R17" s="215"/>
      <c r="S17" s="215"/>
      <c r="T17" s="92"/>
      <c r="U17" s="92"/>
      <c r="V17" s="92"/>
      <c r="W17" s="92"/>
      <c r="X17" s="92"/>
      <c r="Y17" s="92"/>
      <c r="Z17" s="92"/>
      <c r="AA17" s="92"/>
      <c r="AB17" s="92"/>
    </row>
    <row r="18" spans="1:28" s="91"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57"/>
      <c r="U18" s="57"/>
      <c r="V18" s="57"/>
      <c r="W18" s="57"/>
      <c r="X18" s="57"/>
      <c r="Y18" s="57"/>
    </row>
    <row r="19" spans="1:28" s="91" customFormat="1" ht="54" customHeight="1" x14ac:dyDescent="0.2">
      <c r="A19" s="212" t="s">
        <v>1</v>
      </c>
      <c r="B19" s="212" t="s">
        <v>40</v>
      </c>
      <c r="C19" s="216" t="s">
        <v>141</v>
      </c>
      <c r="D19" s="212" t="s">
        <v>140</v>
      </c>
      <c r="E19" s="212" t="s">
        <v>39</v>
      </c>
      <c r="F19" s="212" t="s">
        <v>38</v>
      </c>
      <c r="G19" s="212" t="s">
        <v>136</v>
      </c>
      <c r="H19" s="212" t="s">
        <v>37</v>
      </c>
      <c r="I19" s="212" t="s">
        <v>36</v>
      </c>
      <c r="J19" s="212" t="s">
        <v>35</v>
      </c>
      <c r="K19" s="212" t="s">
        <v>34</v>
      </c>
      <c r="L19" s="212" t="s">
        <v>33</v>
      </c>
      <c r="M19" s="212" t="s">
        <v>32</v>
      </c>
      <c r="N19" s="212" t="s">
        <v>31</v>
      </c>
      <c r="O19" s="212" t="s">
        <v>30</v>
      </c>
      <c r="P19" s="212" t="s">
        <v>29</v>
      </c>
      <c r="Q19" s="212" t="s">
        <v>139</v>
      </c>
      <c r="R19" s="212"/>
      <c r="S19" s="218" t="s">
        <v>207</v>
      </c>
      <c r="T19" s="57"/>
      <c r="U19" s="57"/>
      <c r="V19" s="57"/>
      <c r="W19" s="57"/>
      <c r="X19" s="57"/>
      <c r="Y19" s="57"/>
    </row>
    <row r="20" spans="1:28" s="91" customFormat="1" ht="180.75" customHeight="1" x14ac:dyDescent="0.2">
      <c r="A20" s="212"/>
      <c r="B20" s="212"/>
      <c r="C20" s="217"/>
      <c r="D20" s="212"/>
      <c r="E20" s="212"/>
      <c r="F20" s="212"/>
      <c r="G20" s="212"/>
      <c r="H20" s="212"/>
      <c r="I20" s="212"/>
      <c r="J20" s="212"/>
      <c r="K20" s="212"/>
      <c r="L20" s="212"/>
      <c r="M20" s="212"/>
      <c r="N20" s="212"/>
      <c r="O20" s="212"/>
      <c r="P20" s="212"/>
      <c r="Q20" s="110" t="s">
        <v>137</v>
      </c>
      <c r="R20" s="6" t="s">
        <v>138</v>
      </c>
      <c r="S20" s="218"/>
      <c r="T20" s="57"/>
      <c r="U20" s="57"/>
      <c r="V20" s="57"/>
      <c r="W20" s="57"/>
      <c r="X20" s="57"/>
      <c r="Y20" s="57"/>
    </row>
    <row r="21" spans="1:28" s="91" customFormat="1" ht="18.75" x14ac:dyDescent="0.2">
      <c r="A21" s="110">
        <v>1</v>
      </c>
      <c r="B21" s="111">
        <v>2</v>
      </c>
      <c r="C21" s="110">
        <v>3</v>
      </c>
      <c r="D21" s="111">
        <v>4</v>
      </c>
      <c r="E21" s="110">
        <v>5</v>
      </c>
      <c r="F21" s="111">
        <v>6</v>
      </c>
      <c r="G21" s="110">
        <v>7</v>
      </c>
      <c r="H21" s="111">
        <v>8</v>
      </c>
      <c r="I21" s="110">
        <v>9</v>
      </c>
      <c r="J21" s="111">
        <v>10</v>
      </c>
      <c r="K21" s="110">
        <v>11</v>
      </c>
      <c r="L21" s="111">
        <v>12</v>
      </c>
      <c r="M21" s="110">
        <v>13</v>
      </c>
      <c r="N21" s="111">
        <v>14</v>
      </c>
      <c r="O21" s="110">
        <v>15</v>
      </c>
      <c r="P21" s="111">
        <v>16</v>
      </c>
      <c r="Q21" s="110">
        <v>17</v>
      </c>
      <c r="R21" s="111">
        <v>18</v>
      </c>
      <c r="S21" s="110">
        <v>19</v>
      </c>
      <c r="T21" s="57"/>
      <c r="U21" s="57"/>
      <c r="V21" s="57"/>
      <c r="W21" s="57"/>
      <c r="X21" s="57"/>
      <c r="Y21" s="57"/>
    </row>
    <row r="22" spans="1:28" s="91" customFormat="1" ht="23.25" x14ac:dyDescent="0.2">
      <c r="A22" s="77">
        <v>1</v>
      </c>
      <c r="B22" s="112" t="s">
        <v>289</v>
      </c>
      <c r="C22" s="112" t="s">
        <v>289</v>
      </c>
      <c r="D22" s="112" t="str">
        <f>IF(B22="нд","нд",IF('3.3 паспорт описание'!C30="Объект введен на основные фонды",'3.3 паспорт описание'!C30,"в работе"))</f>
        <v>нд</v>
      </c>
      <c r="E22" s="94" t="s">
        <v>289</v>
      </c>
      <c r="F22" s="112" t="s">
        <v>289</v>
      </c>
      <c r="G22" s="112" t="s">
        <v>289</v>
      </c>
      <c r="H22" s="112" t="s">
        <v>289</v>
      </c>
      <c r="I22" s="113" t="s">
        <v>289</v>
      </c>
      <c r="J22" s="112" t="s">
        <v>289</v>
      </c>
      <c r="K22" s="94" t="s">
        <v>289</v>
      </c>
      <c r="L22" s="94" t="s">
        <v>289</v>
      </c>
      <c r="M22" s="112" t="s">
        <v>289</v>
      </c>
      <c r="N22" s="94" t="s">
        <v>289</v>
      </c>
      <c r="O22" s="55" t="s">
        <v>289</v>
      </c>
      <c r="P22" s="55" t="s">
        <v>289</v>
      </c>
      <c r="Q22" s="94" t="s">
        <v>289</v>
      </c>
      <c r="R22" s="114" t="s">
        <v>289</v>
      </c>
      <c r="S22" s="112" t="s">
        <v>289</v>
      </c>
      <c r="T22" s="57"/>
      <c r="U22" s="57"/>
      <c r="V22" s="57"/>
      <c r="W22" s="57"/>
      <c r="X22" s="57"/>
      <c r="Y22" s="57"/>
    </row>
    <row r="23" spans="1:28" ht="20.25" customHeight="1" x14ac:dyDescent="0.25">
      <c r="A23" s="5" t="s">
        <v>344</v>
      </c>
      <c r="B23" s="5" t="s">
        <v>344</v>
      </c>
      <c r="C23" s="5"/>
      <c r="D23" s="5"/>
      <c r="E23" s="5" t="s">
        <v>344</v>
      </c>
      <c r="F23" s="5" t="s">
        <v>344</v>
      </c>
      <c r="G23" s="5" t="s">
        <v>344</v>
      </c>
      <c r="H23" s="5" t="s">
        <v>344</v>
      </c>
      <c r="I23" s="5"/>
      <c r="J23" s="5"/>
      <c r="K23" s="5"/>
      <c r="L23" s="5"/>
      <c r="M23" s="5" t="s">
        <v>344</v>
      </c>
      <c r="N23" s="5" t="s">
        <v>344</v>
      </c>
      <c r="O23" s="5" t="s">
        <v>344</v>
      </c>
      <c r="P23" s="5" t="s">
        <v>344</v>
      </c>
      <c r="Q23" s="5" t="s">
        <v>344</v>
      </c>
      <c r="R23" s="115"/>
      <c r="S23" s="115"/>
    </row>
    <row r="24" spans="1:28" ht="15.75" x14ac:dyDescent="0.25">
      <c r="A24" s="116"/>
      <c r="B24" s="112" t="s">
        <v>134</v>
      </c>
      <c r="C24" s="112"/>
      <c r="D24" s="112"/>
      <c r="E24" s="116" t="s">
        <v>135</v>
      </c>
      <c r="F24" s="116" t="s">
        <v>135</v>
      </c>
      <c r="G24" s="116" t="s">
        <v>135</v>
      </c>
      <c r="H24" s="116"/>
      <c r="I24" s="116"/>
      <c r="J24" s="116"/>
      <c r="K24" s="116"/>
      <c r="L24" s="116"/>
      <c r="M24" s="116"/>
      <c r="N24" s="116"/>
      <c r="O24" s="116"/>
      <c r="P24" s="116"/>
      <c r="Q24" s="117"/>
      <c r="R24" s="118"/>
      <c r="S24" s="118"/>
    </row>
  </sheetData>
  <mergeCells count="32">
    <mergeCell ref="A16:S16"/>
    <mergeCell ref="A17:S17"/>
    <mergeCell ref="I19:I20"/>
    <mergeCell ref="G19:G20"/>
    <mergeCell ref="E19:E20"/>
    <mergeCell ref="B19:B20"/>
    <mergeCell ref="K19:K20"/>
    <mergeCell ref="J19:J20"/>
    <mergeCell ref="C19:C20"/>
    <mergeCell ref="F19:F20"/>
    <mergeCell ref="S19:S20"/>
    <mergeCell ref="H19:H20"/>
    <mergeCell ref="L19:L20"/>
    <mergeCell ref="Q19:R19"/>
    <mergeCell ref="P19:P20"/>
    <mergeCell ref="O19:O20"/>
    <mergeCell ref="A12:S12"/>
    <mergeCell ref="A13:S13"/>
    <mergeCell ref="A19:A20"/>
    <mergeCell ref="D19:D20"/>
    <mergeCell ref="A4:S4"/>
    <mergeCell ref="A6:S6"/>
    <mergeCell ref="A7:S7"/>
    <mergeCell ref="A8:S8"/>
    <mergeCell ref="A18:S18"/>
    <mergeCell ref="A9:S9"/>
    <mergeCell ref="A10:S10"/>
    <mergeCell ref="A11:S11"/>
    <mergeCell ref="N19:N20"/>
    <mergeCell ref="M19:M20"/>
    <mergeCell ref="A14:S14"/>
    <mergeCell ref="A15:S15"/>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D32" sqref="D32"/>
    </sheetView>
  </sheetViews>
  <sheetFormatPr defaultColWidth="10.7109375" defaultRowHeight="15.75" x14ac:dyDescent="0.25"/>
  <cols>
    <col min="1" max="1" width="9.5703125" style="98" customWidth="1"/>
    <col min="2" max="2" width="34.42578125" style="98" customWidth="1"/>
    <col min="3" max="3" width="45.140625" style="98" customWidth="1"/>
    <col min="4" max="4" width="43" style="98" customWidth="1"/>
    <col min="5" max="5" width="11.140625" style="98" customWidth="1"/>
    <col min="6" max="6" width="27.28515625" style="98" customWidth="1"/>
    <col min="7" max="8" width="8.7109375" style="98" customWidth="1"/>
    <col min="9" max="9" width="7.28515625" style="98" customWidth="1"/>
    <col min="10" max="10" width="9.28515625" style="98" customWidth="1"/>
    <col min="11" max="11" width="10.28515625" style="98" customWidth="1"/>
    <col min="12" max="15" width="8.7109375" style="98" customWidth="1"/>
    <col min="16" max="16" width="19.42578125" style="98" customWidth="1"/>
    <col min="17" max="17" width="21.7109375" style="98" customWidth="1"/>
    <col min="18" max="18" width="22" style="98" customWidth="1"/>
    <col min="19" max="19" width="19.7109375" style="98" customWidth="1"/>
    <col min="20" max="20" width="18.42578125" style="98" customWidth="1"/>
    <col min="21" max="237" width="10.7109375" style="98"/>
    <col min="238" max="242" width="15.7109375" style="98" customWidth="1"/>
    <col min="243" max="246" width="12.7109375" style="98" customWidth="1"/>
    <col min="247" max="250" width="15.7109375" style="98" customWidth="1"/>
    <col min="251" max="251" width="22.85546875" style="98" customWidth="1"/>
    <col min="252" max="252" width="20.7109375" style="98" customWidth="1"/>
    <col min="253" max="253" width="16.7109375" style="98" customWidth="1"/>
    <col min="254" max="16384" width="10.7109375" style="98"/>
  </cols>
  <sheetData>
    <row r="1" spans="1:20" ht="3" customHeight="1" x14ac:dyDescent="0.25"/>
    <row r="2" spans="1:20" ht="15" customHeight="1" x14ac:dyDescent="0.25">
      <c r="T2" s="40" t="s">
        <v>22</v>
      </c>
    </row>
    <row r="3" spans="1:20" s="2" customFormat="1" ht="18.75" customHeight="1" x14ac:dyDescent="0.3">
      <c r="A3" s="38"/>
      <c r="T3" s="41" t="s">
        <v>6</v>
      </c>
    </row>
    <row r="4" spans="1:20" s="2" customFormat="1" ht="18.75" customHeight="1" x14ac:dyDescent="0.3">
      <c r="A4" s="38"/>
      <c r="T4" s="41" t="s">
        <v>21</v>
      </c>
    </row>
    <row r="5" spans="1:20" s="2" customFormat="1" ht="18.75" customHeight="1" x14ac:dyDescent="0.3">
      <c r="A5" s="38"/>
      <c r="T5" s="41"/>
    </row>
    <row r="6" spans="1:20" s="2" customFormat="1" x14ac:dyDescent="0.2">
      <c r="A6" s="203" t="str">
        <f>'1. паспорт местоположение'!$A$5</f>
        <v>Год раскрытия информации: 2024 год</v>
      </c>
      <c r="B6" s="203"/>
      <c r="C6" s="203"/>
      <c r="D6" s="203"/>
      <c r="E6" s="203"/>
      <c r="F6" s="203"/>
      <c r="G6" s="203"/>
      <c r="H6" s="203"/>
      <c r="I6" s="203"/>
      <c r="J6" s="203"/>
      <c r="K6" s="203"/>
      <c r="L6" s="203"/>
      <c r="M6" s="203"/>
      <c r="N6" s="203"/>
      <c r="O6" s="203"/>
      <c r="P6" s="203"/>
      <c r="Q6" s="203"/>
      <c r="R6" s="203"/>
      <c r="S6" s="203"/>
      <c r="T6" s="203"/>
    </row>
    <row r="7" spans="1:20" s="2" customFormat="1" x14ac:dyDescent="0.2">
      <c r="A7" s="90"/>
    </row>
    <row r="8" spans="1:20" s="2" customFormat="1" ht="18.75" x14ac:dyDescent="0.2">
      <c r="A8" s="207" t="s">
        <v>5</v>
      </c>
      <c r="B8" s="207"/>
      <c r="C8" s="207"/>
      <c r="D8" s="207"/>
      <c r="E8" s="207"/>
      <c r="F8" s="207"/>
      <c r="G8" s="207"/>
      <c r="H8" s="207"/>
      <c r="I8" s="207"/>
      <c r="J8" s="207"/>
      <c r="K8" s="207"/>
      <c r="L8" s="207"/>
      <c r="M8" s="207"/>
      <c r="N8" s="207"/>
      <c r="O8" s="207"/>
      <c r="P8" s="207"/>
      <c r="Q8" s="207"/>
      <c r="R8" s="207"/>
      <c r="S8" s="207"/>
      <c r="T8" s="207"/>
    </row>
    <row r="9" spans="1:20" s="2"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2" customFormat="1" ht="18.75" customHeight="1" x14ac:dyDescent="0.2">
      <c r="A10" s="214" t="s">
        <v>237</v>
      </c>
      <c r="B10" s="214"/>
      <c r="C10" s="214"/>
      <c r="D10" s="214"/>
      <c r="E10" s="214"/>
      <c r="F10" s="214"/>
      <c r="G10" s="214"/>
      <c r="H10" s="214"/>
      <c r="I10" s="214"/>
      <c r="J10" s="214"/>
      <c r="K10" s="214"/>
      <c r="L10" s="214"/>
      <c r="M10" s="214"/>
      <c r="N10" s="214"/>
      <c r="O10" s="214"/>
      <c r="P10" s="214"/>
      <c r="Q10" s="214"/>
      <c r="R10" s="214"/>
      <c r="S10" s="214"/>
      <c r="T10" s="214"/>
    </row>
    <row r="11" spans="1:20" s="2" customFormat="1" ht="18.75" customHeight="1" x14ac:dyDescent="0.2">
      <c r="A11" s="209" t="s">
        <v>4</v>
      </c>
      <c r="B11" s="209"/>
      <c r="C11" s="209"/>
      <c r="D11" s="209"/>
      <c r="E11" s="209"/>
      <c r="F11" s="209"/>
      <c r="G11" s="209"/>
      <c r="H11" s="209"/>
      <c r="I11" s="209"/>
      <c r="J11" s="209"/>
      <c r="K11" s="209"/>
      <c r="L11" s="209"/>
      <c r="M11" s="209"/>
      <c r="N11" s="209"/>
      <c r="O11" s="209"/>
      <c r="P11" s="209"/>
      <c r="Q11" s="209"/>
      <c r="R11" s="209"/>
      <c r="S11" s="209"/>
      <c r="T11" s="209"/>
    </row>
    <row r="12" spans="1:20" s="2"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2" customFormat="1" ht="18.75" customHeight="1" x14ac:dyDescent="0.2">
      <c r="A13" s="214" t="str">
        <f>'1. паспорт местоположение'!$A$12</f>
        <v>M_Che446</v>
      </c>
      <c r="B13" s="214"/>
      <c r="C13" s="214"/>
      <c r="D13" s="214"/>
      <c r="E13" s="214"/>
      <c r="F13" s="214"/>
      <c r="G13" s="214"/>
      <c r="H13" s="214"/>
      <c r="I13" s="214"/>
      <c r="J13" s="214"/>
      <c r="K13" s="214"/>
      <c r="L13" s="214"/>
      <c r="M13" s="214"/>
      <c r="N13" s="214"/>
      <c r="O13" s="214"/>
      <c r="P13" s="214"/>
      <c r="Q13" s="214"/>
      <c r="R13" s="214"/>
      <c r="S13" s="214"/>
      <c r="T13" s="214"/>
    </row>
    <row r="14" spans="1:20" s="2" customFormat="1" ht="18.75" customHeight="1" x14ac:dyDescent="0.2">
      <c r="A14" s="209" t="s">
        <v>3</v>
      </c>
      <c r="B14" s="209"/>
      <c r="C14" s="209"/>
      <c r="D14" s="209"/>
      <c r="E14" s="209"/>
      <c r="F14" s="209"/>
      <c r="G14" s="209"/>
      <c r="H14" s="209"/>
      <c r="I14" s="209"/>
      <c r="J14" s="209"/>
      <c r="K14" s="209"/>
      <c r="L14" s="209"/>
      <c r="M14" s="209"/>
      <c r="N14" s="209"/>
      <c r="O14" s="209"/>
      <c r="P14" s="209"/>
      <c r="Q14" s="209"/>
      <c r="R14" s="209"/>
      <c r="S14" s="209"/>
      <c r="T14" s="209"/>
    </row>
    <row r="15" spans="1:20" s="2"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91" customFormat="1" ht="12" x14ac:dyDescent="0.2">
      <c r="A16" s="214" t="str">
        <f>'1. паспорт местоположение'!$A$15</f>
        <v>Реконструкция ВЛ-10 кВ Ф-2 ПС 35 "Ножай-Юрт" с. Мехкешты с. Даттах, с. Зандак,  с.Чеччель-Хи, с. Гиляны, с.Татай-Хутор, с. Байтарки, с. Симсир, с. Мажгара, протяженностью 16 км</v>
      </c>
      <c r="B16" s="214"/>
      <c r="C16" s="214"/>
      <c r="D16" s="214"/>
      <c r="E16" s="214"/>
      <c r="F16" s="214"/>
      <c r="G16" s="214"/>
      <c r="H16" s="214"/>
      <c r="I16" s="214"/>
      <c r="J16" s="214"/>
      <c r="K16" s="214"/>
      <c r="L16" s="214"/>
      <c r="M16" s="214"/>
      <c r="N16" s="214"/>
      <c r="O16" s="214"/>
      <c r="P16" s="214"/>
      <c r="Q16" s="214"/>
      <c r="R16" s="214"/>
      <c r="S16" s="214"/>
      <c r="T16" s="214"/>
    </row>
    <row r="17" spans="1:113" s="91" customFormat="1" ht="15" customHeight="1" x14ac:dyDescent="0.2">
      <c r="A17" s="209" t="s">
        <v>2</v>
      </c>
      <c r="B17" s="209"/>
      <c r="C17" s="209"/>
      <c r="D17" s="209"/>
      <c r="E17" s="209"/>
      <c r="F17" s="209"/>
      <c r="G17" s="209"/>
      <c r="H17" s="209"/>
      <c r="I17" s="209"/>
      <c r="J17" s="209"/>
      <c r="K17" s="209"/>
      <c r="L17" s="209"/>
      <c r="M17" s="209"/>
      <c r="N17" s="209"/>
      <c r="O17" s="209"/>
      <c r="P17" s="209"/>
      <c r="Q17" s="209"/>
      <c r="R17" s="209"/>
      <c r="S17" s="209"/>
      <c r="T17" s="209"/>
    </row>
    <row r="18" spans="1:113" s="91"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91" customFormat="1" ht="15" customHeight="1" x14ac:dyDescent="0.2">
      <c r="A19" s="226" t="s">
        <v>293</v>
      </c>
      <c r="B19" s="226"/>
      <c r="C19" s="226"/>
      <c r="D19" s="226"/>
      <c r="E19" s="226"/>
      <c r="F19" s="226"/>
      <c r="G19" s="226"/>
      <c r="H19" s="226"/>
      <c r="I19" s="226"/>
      <c r="J19" s="226"/>
      <c r="K19" s="226"/>
      <c r="L19" s="226"/>
      <c r="M19" s="226"/>
      <c r="N19" s="226"/>
      <c r="O19" s="226"/>
      <c r="P19" s="226"/>
      <c r="Q19" s="226"/>
      <c r="R19" s="226"/>
      <c r="S19" s="226"/>
      <c r="T19" s="226"/>
    </row>
    <row r="20" spans="1:113" s="99"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1</v>
      </c>
      <c r="B21" s="220" t="s">
        <v>294</v>
      </c>
      <c r="C21" s="221"/>
      <c r="D21" s="224" t="s">
        <v>295</v>
      </c>
      <c r="E21" s="220" t="s">
        <v>296</v>
      </c>
      <c r="F21" s="221"/>
      <c r="G21" s="220" t="s">
        <v>297</v>
      </c>
      <c r="H21" s="221"/>
      <c r="I21" s="220" t="s">
        <v>298</v>
      </c>
      <c r="J21" s="221"/>
      <c r="K21" s="224" t="s">
        <v>299</v>
      </c>
      <c r="L21" s="220" t="s">
        <v>300</v>
      </c>
      <c r="M21" s="221"/>
      <c r="N21" s="220" t="s">
        <v>301</v>
      </c>
      <c r="O21" s="221"/>
      <c r="P21" s="224" t="s">
        <v>302</v>
      </c>
      <c r="Q21" s="232" t="s">
        <v>47</v>
      </c>
      <c r="R21" s="233"/>
      <c r="S21" s="232" t="s">
        <v>46</v>
      </c>
      <c r="T21" s="234"/>
    </row>
    <row r="22" spans="1:113" ht="204.75" customHeight="1" x14ac:dyDescent="0.25">
      <c r="A22" s="229"/>
      <c r="B22" s="222"/>
      <c r="C22" s="223"/>
      <c r="D22" s="231"/>
      <c r="E22" s="222"/>
      <c r="F22" s="223"/>
      <c r="G22" s="222"/>
      <c r="H22" s="223"/>
      <c r="I22" s="222"/>
      <c r="J22" s="223"/>
      <c r="K22" s="225"/>
      <c r="L22" s="222"/>
      <c r="M22" s="223"/>
      <c r="N22" s="222"/>
      <c r="O22" s="223"/>
      <c r="P22" s="225"/>
      <c r="Q22" s="33" t="s">
        <v>45</v>
      </c>
      <c r="R22" s="33" t="s">
        <v>214</v>
      </c>
      <c r="S22" s="33" t="s">
        <v>44</v>
      </c>
      <c r="T22" s="33" t="s">
        <v>43</v>
      </c>
    </row>
    <row r="23" spans="1:113" ht="51.75" customHeight="1" x14ac:dyDescent="0.25">
      <c r="A23" s="230"/>
      <c r="B23" s="33" t="s">
        <v>41</v>
      </c>
      <c r="C23" s="33" t="s">
        <v>42</v>
      </c>
      <c r="D23" s="225"/>
      <c r="E23" s="33" t="s">
        <v>41</v>
      </c>
      <c r="F23" s="33" t="s">
        <v>42</v>
      </c>
      <c r="G23" s="33" t="s">
        <v>41</v>
      </c>
      <c r="H23" s="33" t="s">
        <v>42</v>
      </c>
      <c r="I23" s="33" t="s">
        <v>41</v>
      </c>
      <c r="J23" s="33" t="s">
        <v>42</v>
      </c>
      <c r="K23" s="33" t="s">
        <v>41</v>
      </c>
      <c r="L23" s="33" t="s">
        <v>41</v>
      </c>
      <c r="M23" s="33" t="s">
        <v>42</v>
      </c>
      <c r="N23" s="33" t="s">
        <v>41</v>
      </c>
      <c r="O23" s="33" t="s">
        <v>42</v>
      </c>
      <c r="P23" s="58" t="s">
        <v>41</v>
      </c>
      <c r="Q23" s="33" t="s">
        <v>41</v>
      </c>
      <c r="R23" s="33" t="s">
        <v>41</v>
      </c>
      <c r="S23" s="33" t="s">
        <v>41</v>
      </c>
      <c r="T23" s="33" t="s">
        <v>41</v>
      </c>
    </row>
    <row r="24" spans="1:113"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17</v>
      </c>
      <c r="R24" s="105">
        <v>18</v>
      </c>
      <c r="S24" s="105">
        <v>19</v>
      </c>
      <c r="T24" s="105">
        <v>20</v>
      </c>
    </row>
    <row r="25" spans="1:113" s="99" customFormat="1" x14ac:dyDescent="0.25">
      <c r="A25" s="106">
        <v>1</v>
      </c>
      <c r="B25" s="107" t="s">
        <v>303</v>
      </c>
      <c r="C25" s="107" t="s">
        <v>303</v>
      </c>
      <c r="D25" s="107" t="s">
        <v>303</v>
      </c>
      <c r="E25" s="107" t="s">
        <v>303</v>
      </c>
      <c r="F25" s="107" t="s">
        <v>303</v>
      </c>
      <c r="G25" s="107" t="s">
        <v>303</v>
      </c>
      <c r="H25" s="107" t="s">
        <v>303</v>
      </c>
      <c r="I25" s="107" t="s">
        <v>303</v>
      </c>
      <c r="J25" s="107" t="s">
        <v>303</v>
      </c>
      <c r="K25" s="107" t="s">
        <v>303</v>
      </c>
      <c r="L25" s="107" t="s">
        <v>303</v>
      </c>
      <c r="M25" s="107" t="s">
        <v>303</v>
      </c>
      <c r="N25" s="107" t="s">
        <v>303</v>
      </c>
      <c r="O25" s="107" t="s">
        <v>303</v>
      </c>
      <c r="P25" s="107" t="s">
        <v>303</v>
      </c>
      <c r="Q25" s="107" t="s">
        <v>303</v>
      </c>
      <c r="R25" s="107" t="s">
        <v>303</v>
      </c>
      <c r="S25" s="107" t="s">
        <v>303</v>
      </c>
      <c r="T25" s="107" t="s">
        <v>303</v>
      </c>
    </row>
    <row r="26" spans="1:113" ht="21.75" customHeight="1" x14ac:dyDescent="0.25"/>
    <row r="27" spans="1:113" s="104" customFormat="1" ht="12.75" x14ac:dyDescent="0.2">
      <c r="B27" s="103"/>
      <c r="C27" s="103"/>
      <c r="K27" s="103"/>
    </row>
    <row r="28" spans="1:113" s="104" customFormat="1" x14ac:dyDescent="0.25">
      <c r="B28" s="98" t="s">
        <v>304</v>
      </c>
      <c r="C28" s="98"/>
      <c r="D28" s="98"/>
      <c r="E28" s="98"/>
      <c r="F28" s="98"/>
      <c r="G28" s="98"/>
      <c r="H28" s="98"/>
      <c r="I28" s="98"/>
      <c r="J28" s="98"/>
      <c r="K28" s="98"/>
      <c r="L28" s="98"/>
      <c r="M28" s="98"/>
      <c r="N28" s="98"/>
      <c r="O28" s="98"/>
      <c r="P28" s="98"/>
      <c r="Q28" s="98"/>
      <c r="R28" s="98"/>
    </row>
    <row r="29" spans="1:113" x14ac:dyDescent="0.25">
      <c r="B29" s="219" t="s">
        <v>305</v>
      </c>
      <c r="C29" s="219"/>
      <c r="D29" s="219"/>
      <c r="E29" s="219"/>
      <c r="F29" s="219"/>
      <c r="G29" s="219"/>
      <c r="H29" s="219"/>
      <c r="I29" s="219"/>
      <c r="J29" s="219"/>
      <c r="K29" s="219"/>
      <c r="L29" s="219"/>
      <c r="M29" s="219"/>
      <c r="N29" s="219"/>
      <c r="O29" s="219"/>
      <c r="P29" s="219"/>
      <c r="Q29" s="219"/>
      <c r="R29" s="219"/>
    </row>
    <row r="31" spans="1:113" x14ac:dyDescent="0.25">
      <c r="B31" s="108" t="s">
        <v>306</v>
      </c>
      <c r="C31" s="108"/>
      <c r="D31" s="108"/>
      <c r="E31" s="108"/>
      <c r="H31" s="108"/>
      <c r="I31" s="108"/>
      <c r="J31" s="108"/>
      <c r="K31" s="108"/>
      <c r="L31" s="108"/>
      <c r="M31" s="108"/>
      <c r="N31" s="108"/>
      <c r="O31" s="108"/>
      <c r="P31" s="108"/>
      <c r="Q31" s="108"/>
      <c r="R31" s="108"/>
      <c r="S31" s="109"/>
      <c r="T31" s="109"/>
      <c r="U31" s="109"/>
      <c r="V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c r="CF31" s="109"/>
      <c r="CG31" s="109"/>
      <c r="CH31" s="109"/>
      <c r="CI31" s="109"/>
      <c r="CJ31" s="109"/>
      <c r="CK31" s="109"/>
      <c r="CL31" s="109"/>
      <c r="CM31" s="109"/>
      <c r="CN31" s="109"/>
      <c r="CO31" s="109"/>
      <c r="CP31" s="109"/>
      <c r="CQ31" s="109"/>
      <c r="CR31" s="109"/>
      <c r="CS31" s="109"/>
      <c r="CT31" s="109"/>
      <c r="CU31" s="109"/>
      <c r="CV31" s="109"/>
      <c r="CW31" s="109"/>
      <c r="CX31" s="109"/>
      <c r="CY31" s="109"/>
      <c r="CZ31" s="109"/>
      <c r="DA31" s="109"/>
      <c r="DB31" s="109"/>
      <c r="DC31" s="109"/>
      <c r="DD31" s="109"/>
      <c r="DE31" s="109"/>
      <c r="DF31" s="109"/>
      <c r="DG31" s="109"/>
      <c r="DH31" s="109"/>
      <c r="DI31" s="109"/>
    </row>
    <row r="32" spans="1:113" x14ac:dyDescent="0.25">
      <c r="B32" s="108" t="s">
        <v>307</v>
      </c>
      <c r="C32" s="108"/>
      <c r="D32" s="108"/>
      <c r="E32" s="108"/>
      <c r="H32" s="108"/>
      <c r="I32" s="108"/>
      <c r="J32" s="108"/>
      <c r="K32" s="108"/>
      <c r="L32" s="108"/>
      <c r="M32" s="108"/>
      <c r="N32" s="108"/>
      <c r="O32" s="108"/>
      <c r="P32" s="108"/>
      <c r="Q32" s="108"/>
      <c r="R32" s="108"/>
    </row>
    <row r="33" spans="2:113" x14ac:dyDescent="0.25">
      <c r="B33" s="108" t="s">
        <v>308</v>
      </c>
      <c r="C33" s="108"/>
      <c r="D33" s="108"/>
      <c r="E33" s="108"/>
      <c r="H33" s="108"/>
      <c r="I33" s="108"/>
      <c r="J33" s="108"/>
      <c r="K33" s="108"/>
      <c r="L33" s="108"/>
      <c r="M33" s="108"/>
      <c r="N33" s="108"/>
      <c r="O33" s="108"/>
      <c r="P33" s="108"/>
      <c r="Q33" s="108"/>
      <c r="R33" s="108"/>
      <c r="AN33" s="108"/>
      <c r="AO33" s="108"/>
      <c r="AP33" s="108"/>
      <c r="AQ33" s="108"/>
      <c r="AR33" s="108"/>
      <c r="AS33" s="108"/>
      <c r="AT33" s="108"/>
      <c r="AU33" s="108"/>
      <c r="AV33" s="108"/>
      <c r="AW33" s="108"/>
      <c r="AX33" s="108"/>
      <c r="AY33" s="108"/>
      <c r="AZ33" s="108"/>
      <c r="BA33" s="108"/>
      <c r="BB33" s="108"/>
      <c r="BC33" s="108"/>
      <c r="BD33" s="108"/>
      <c r="BE33" s="108"/>
      <c r="BF33" s="108"/>
      <c r="BG33" s="108"/>
      <c r="BH33" s="108"/>
      <c r="BI33" s="108"/>
      <c r="BJ33" s="108"/>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x14ac:dyDescent="0.25">
      <c r="B34" s="108" t="s">
        <v>309</v>
      </c>
      <c r="C34" s="108"/>
      <c r="D34" s="108"/>
      <c r="E34" s="108"/>
      <c r="H34" s="108"/>
      <c r="I34" s="108"/>
      <c r="J34" s="108"/>
      <c r="K34" s="108"/>
      <c r="L34" s="108"/>
      <c r="M34" s="108"/>
      <c r="N34" s="108"/>
      <c r="O34" s="108"/>
      <c r="P34" s="108"/>
      <c r="Q34" s="108"/>
      <c r="R34" s="108"/>
      <c r="S34" s="108"/>
      <c r="T34" s="108"/>
      <c r="U34" s="108"/>
      <c r="V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x14ac:dyDescent="0.25">
      <c r="B35" s="108" t="s">
        <v>310</v>
      </c>
      <c r="C35" s="108"/>
      <c r="D35" s="108"/>
      <c r="E35" s="108"/>
      <c r="H35" s="108"/>
      <c r="I35" s="108"/>
      <c r="J35" s="108"/>
      <c r="K35" s="108"/>
      <c r="L35" s="108"/>
      <c r="M35" s="108"/>
      <c r="N35" s="108"/>
      <c r="O35" s="108"/>
      <c r="P35" s="108"/>
      <c r="Q35" s="108"/>
      <c r="R35" s="108"/>
      <c r="S35" s="108"/>
      <c r="T35" s="108"/>
      <c r="U35" s="108"/>
      <c r="V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x14ac:dyDescent="0.25">
      <c r="B36" s="108" t="s">
        <v>311</v>
      </c>
      <c r="C36" s="108"/>
      <c r="D36" s="108"/>
      <c r="E36" s="108"/>
      <c r="H36" s="108"/>
      <c r="I36" s="108"/>
      <c r="J36" s="108"/>
      <c r="K36" s="108"/>
      <c r="L36" s="108"/>
      <c r="M36" s="108"/>
      <c r="N36" s="108"/>
      <c r="O36" s="108"/>
      <c r="P36" s="108"/>
      <c r="Q36" s="108"/>
      <c r="R36" s="108"/>
      <c r="S36" s="108"/>
      <c r="T36" s="108"/>
      <c r="U36" s="108"/>
      <c r="V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x14ac:dyDescent="0.25">
      <c r="B37" s="108" t="s">
        <v>312</v>
      </c>
      <c r="C37" s="108"/>
      <c r="D37" s="108"/>
      <c r="E37" s="108"/>
      <c r="H37" s="108"/>
      <c r="I37" s="108"/>
      <c r="J37" s="108"/>
      <c r="K37" s="108"/>
      <c r="L37" s="108"/>
      <c r="M37" s="108"/>
      <c r="N37" s="108"/>
      <c r="O37" s="108"/>
      <c r="P37" s="108"/>
      <c r="Q37" s="108"/>
      <c r="R37" s="108"/>
      <c r="S37" s="108"/>
      <c r="T37" s="108"/>
      <c r="U37" s="108"/>
      <c r="V37" s="108"/>
      <c r="AN37" s="108"/>
      <c r="AO37" s="108"/>
      <c r="AP37" s="108"/>
      <c r="AQ37" s="108"/>
      <c r="AR37" s="108"/>
      <c r="AS37" s="108"/>
      <c r="AT37" s="108"/>
      <c r="AU37" s="108"/>
      <c r="AV37" s="108"/>
      <c r="AW37" s="108"/>
      <c r="AX37" s="108"/>
      <c r="AY37" s="108"/>
      <c r="AZ37" s="108"/>
      <c r="BA37" s="108"/>
      <c r="BB37" s="108"/>
      <c r="BC37" s="108"/>
      <c r="BD37" s="108"/>
      <c r="BE37" s="108"/>
      <c r="BF37" s="108"/>
      <c r="BG37" s="108"/>
      <c r="BH37" s="108"/>
      <c r="BI37" s="108"/>
      <c r="BJ37" s="108"/>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x14ac:dyDescent="0.25">
      <c r="B38" s="108" t="s">
        <v>313</v>
      </c>
      <c r="C38" s="108"/>
      <c r="D38" s="108"/>
      <c r="E38" s="108"/>
      <c r="H38" s="108"/>
      <c r="I38" s="108"/>
      <c r="J38" s="108"/>
      <c r="K38" s="108"/>
      <c r="L38" s="108"/>
      <c r="M38" s="108"/>
      <c r="N38" s="108"/>
      <c r="O38" s="108"/>
      <c r="P38" s="108"/>
      <c r="Q38" s="108"/>
      <c r="R38" s="108"/>
      <c r="S38" s="108"/>
      <c r="T38" s="108"/>
      <c r="U38" s="108"/>
      <c r="V38" s="108"/>
      <c r="AN38" s="108"/>
      <c r="AO38" s="108"/>
      <c r="AP38" s="108"/>
      <c r="AQ38" s="108"/>
      <c r="AR38" s="108"/>
      <c r="AS38" s="108"/>
      <c r="AT38" s="108"/>
      <c r="AU38" s="108"/>
      <c r="AV38" s="108"/>
      <c r="AW38" s="108"/>
      <c r="AX38" s="108"/>
      <c r="AY38" s="108"/>
      <c r="AZ38" s="108"/>
      <c r="BA38" s="108"/>
      <c r="BB38" s="108"/>
      <c r="BC38" s="108"/>
      <c r="BD38" s="108"/>
      <c r="BE38" s="108"/>
      <c r="BF38" s="108"/>
      <c r="BG38" s="108"/>
      <c r="BH38" s="108"/>
      <c r="BI38" s="108"/>
      <c r="BJ38" s="108"/>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x14ac:dyDescent="0.25">
      <c r="B39" s="108" t="s">
        <v>314</v>
      </c>
      <c r="C39" s="108"/>
      <c r="D39" s="108"/>
      <c r="E39" s="108"/>
      <c r="H39" s="108"/>
      <c r="I39" s="108"/>
      <c r="J39" s="108"/>
      <c r="K39" s="108"/>
      <c r="L39" s="108"/>
      <c r="M39" s="108"/>
      <c r="N39" s="108"/>
      <c r="O39" s="108"/>
      <c r="P39" s="108"/>
      <c r="Q39" s="108"/>
      <c r="R39" s="108"/>
      <c r="S39" s="108"/>
      <c r="T39" s="108"/>
      <c r="U39" s="108"/>
      <c r="V39" s="108"/>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x14ac:dyDescent="0.25">
      <c r="B40" s="108" t="s">
        <v>315</v>
      </c>
      <c r="C40" s="108"/>
      <c r="D40" s="108"/>
      <c r="E40" s="108"/>
      <c r="H40" s="108"/>
      <c r="I40" s="108"/>
      <c r="J40" s="108"/>
      <c r="K40" s="108"/>
      <c r="L40" s="108"/>
      <c r="M40" s="108"/>
      <c r="N40" s="108"/>
      <c r="O40" s="108"/>
      <c r="P40" s="108"/>
      <c r="Q40" s="108"/>
      <c r="R40" s="108"/>
      <c r="S40" s="108"/>
      <c r="T40" s="108"/>
      <c r="U40" s="108"/>
      <c r="V40" s="108"/>
      <c r="AN40" s="108"/>
      <c r="AO40" s="108"/>
      <c r="AP40" s="108"/>
      <c r="AQ40" s="108"/>
      <c r="AR40" s="108"/>
      <c r="AS40" s="108"/>
      <c r="AT40" s="108"/>
      <c r="AU40" s="108"/>
      <c r="AV40" s="108"/>
      <c r="AW40" s="108"/>
      <c r="AX40" s="108"/>
      <c r="AY40" s="108"/>
      <c r="AZ40" s="108"/>
      <c r="BA40" s="108"/>
      <c r="BB40" s="108"/>
      <c r="BC40" s="108"/>
      <c r="BD40" s="108"/>
      <c r="BE40" s="108"/>
      <c r="BF40" s="108"/>
      <c r="BG40" s="108"/>
      <c r="BH40" s="108"/>
      <c r="BI40" s="108"/>
      <c r="BJ40" s="108"/>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row r="41" spans="2:113" x14ac:dyDescent="0.25">
      <c r="Q41" s="108"/>
      <c r="R41" s="108"/>
      <c r="S41" s="108"/>
      <c r="T41" s="108"/>
      <c r="U41" s="108"/>
      <c r="V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row r="42" spans="2:113" x14ac:dyDescent="0.25">
      <c r="Q42" s="108"/>
      <c r="R42" s="108"/>
      <c r="S42" s="108"/>
      <c r="T42" s="108"/>
      <c r="U42" s="108"/>
      <c r="V42" s="108"/>
      <c r="W42" s="108"/>
      <c r="X42" s="108"/>
      <c r="Y42" s="108"/>
      <c r="Z42" s="108"/>
      <c r="AA42" s="108"/>
      <c r="AB42" s="108"/>
      <c r="AC42" s="108"/>
      <c r="AD42" s="108"/>
      <c r="AE42" s="108"/>
      <c r="AF42" s="108"/>
      <c r="AG42" s="108"/>
      <c r="AH42" s="108"/>
      <c r="AI42" s="108"/>
      <c r="AJ42" s="108"/>
      <c r="AK42" s="108"/>
      <c r="AL42" s="108"/>
      <c r="AM42" s="108"/>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row>
  </sheetData>
  <mergeCells count="27">
    <mergeCell ref="A19:T19"/>
    <mergeCell ref="A20:T20"/>
    <mergeCell ref="A21:A23"/>
    <mergeCell ref="B21:C22"/>
    <mergeCell ref="D21:D23"/>
    <mergeCell ref="N21:O22"/>
    <mergeCell ref="P21:P22"/>
    <mergeCell ref="Q21:R21"/>
    <mergeCell ref="S21:T21"/>
    <mergeCell ref="B29:R29"/>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21" right="0.17"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28"/>
  <sheetViews>
    <sheetView view="pageBreakPreview" topLeftCell="Q13" zoomScale="70" zoomScaleNormal="100" zoomScaleSheetLayoutView="70" workbookViewId="0">
      <selection activeCell="X26" sqref="X26"/>
    </sheetView>
  </sheetViews>
  <sheetFormatPr defaultColWidth="17.7109375" defaultRowHeight="15.75" x14ac:dyDescent="0.25"/>
  <cols>
    <col min="1" max="1" width="10.7109375" style="98" customWidth="1"/>
    <col min="2" max="5" width="24" style="98" customWidth="1"/>
    <col min="6" max="6" width="8.710937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10.28515625" style="98" customWidth="1"/>
    <col min="14" max="14" width="11.4257812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3" width="10.7109375" style="98" customWidth="1"/>
    <col min="24" max="25" width="28.5703125" style="98" customWidth="1"/>
    <col min="26" max="27" width="23" style="98" customWidth="1"/>
    <col min="28" max="240" width="10.7109375" style="98" customWidth="1"/>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16384" width="17.7109375" style="98"/>
  </cols>
  <sheetData>
    <row r="1" spans="1:27" ht="25.5" customHeight="1" x14ac:dyDescent="0.25">
      <c r="AA1" s="40" t="s">
        <v>22</v>
      </c>
    </row>
    <row r="2" spans="1:27" s="2" customFormat="1" ht="18.75" customHeight="1" x14ac:dyDescent="0.3">
      <c r="E2" s="38"/>
      <c r="AA2" s="41" t="s">
        <v>6</v>
      </c>
    </row>
    <row r="3" spans="1:27" s="2" customFormat="1" ht="18.75" customHeight="1" x14ac:dyDescent="0.3">
      <c r="E3" s="38"/>
      <c r="AA3" s="41" t="s">
        <v>21</v>
      </c>
    </row>
    <row r="4" spans="1:27" s="2" customFormat="1" x14ac:dyDescent="0.2">
      <c r="E4" s="90"/>
    </row>
    <row r="5" spans="1:27" s="2" customFormat="1" x14ac:dyDescent="0.2">
      <c r="A5" s="203" t="str">
        <f>'1. паспорт местоположение'!$A$5</f>
        <v>Год раскрытия информации: 2024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2" customFormat="1" x14ac:dyDescent="0.2">
      <c r="A6" s="56"/>
      <c r="B6" s="56"/>
      <c r="C6" s="56"/>
      <c r="D6" s="56"/>
      <c r="E6" s="56"/>
      <c r="F6" s="56"/>
      <c r="G6" s="56"/>
      <c r="H6" s="56"/>
      <c r="I6" s="56"/>
      <c r="J6" s="56"/>
      <c r="K6" s="56"/>
      <c r="L6" s="56"/>
      <c r="M6" s="56"/>
      <c r="N6" s="56"/>
      <c r="O6" s="56"/>
      <c r="P6" s="56"/>
      <c r="Q6" s="56"/>
      <c r="R6" s="56"/>
      <c r="S6" s="56"/>
      <c r="T6" s="56"/>
    </row>
    <row r="7" spans="1:27" s="2" customFormat="1" ht="18.75" x14ac:dyDescent="0.2">
      <c r="E7" s="207" t="s">
        <v>5</v>
      </c>
      <c r="F7" s="207"/>
      <c r="G7" s="207"/>
      <c r="H7" s="207"/>
      <c r="I7" s="207"/>
      <c r="J7" s="207"/>
      <c r="K7" s="207"/>
      <c r="L7" s="207"/>
      <c r="M7" s="207"/>
      <c r="N7" s="207"/>
      <c r="O7" s="207"/>
      <c r="P7" s="207"/>
      <c r="Q7" s="207"/>
      <c r="R7" s="207"/>
      <c r="S7" s="207"/>
      <c r="T7" s="207"/>
      <c r="U7" s="207"/>
      <c r="V7" s="207"/>
      <c r="W7" s="207"/>
      <c r="X7" s="207"/>
      <c r="Y7" s="207"/>
    </row>
    <row r="8" spans="1:27" s="2" customFormat="1" ht="18.75" x14ac:dyDescent="0.2">
      <c r="E8" s="62"/>
      <c r="F8" s="62"/>
      <c r="G8" s="62"/>
      <c r="H8" s="62"/>
      <c r="I8" s="62"/>
      <c r="J8" s="62"/>
      <c r="K8" s="62"/>
      <c r="L8" s="62"/>
      <c r="M8" s="62"/>
      <c r="N8" s="62"/>
      <c r="O8" s="62"/>
      <c r="P8" s="62"/>
      <c r="Q8" s="62"/>
      <c r="R8" s="62"/>
      <c r="S8" s="61"/>
      <c r="T8" s="61"/>
      <c r="U8" s="61"/>
      <c r="V8" s="61"/>
      <c r="W8" s="61"/>
    </row>
    <row r="9" spans="1:27" s="2" customFormat="1" ht="18.75" customHeight="1" x14ac:dyDescent="0.2">
      <c r="E9" s="214" t="s">
        <v>236</v>
      </c>
      <c r="F9" s="214"/>
      <c r="G9" s="214"/>
      <c r="H9" s="214"/>
      <c r="I9" s="214"/>
      <c r="J9" s="214"/>
      <c r="K9" s="214"/>
      <c r="L9" s="214"/>
      <c r="M9" s="214"/>
      <c r="N9" s="214"/>
      <c r="O9" s="214"/>
      <c r="P9" s="214"/>
      <c r="Q9" s="214"/>
      <c r="R9" s="214"/>
      <c r="S9" s="214"/>
      <c r="T9" s="214"/>
      <c r="U9" s="214"/>
      <c r="V9" s="214"/>
      <c r="W9" s="214"/>
      <c r="X9" s="214"/>
      <c r="Y9" s="214"/>
    </row>
    <row r="10" spans="1:27" s="2" customFormat="1" ht="18.75" customHeight="1" x14ac:dyDescent="0.2">
      <c r="E10" s="209" t="s">
        <v>4</v>
      </c>
      <c r="F10" s="209"/>
      <c r="G10" s="209"/>
      <c r="H10" s="209"/>
      <c r="I10" s="209"/>
      <c r="J10" s="209"/>
      <c r="K10" s="209"/>
      <c r="L10" s="209"/>
      <c r="M10" s="209"/>
      <c r="N10" s="209"/>
      <c r="O10" s="209"/>
      <c r="P10" s="209"/>
      <c r="Q10" s="209"/>
      <c r="R10" s="209"/>
      <c r="S10" s="209"/>
      <c r="T10" s="209"/>
      <c r="U10" s="209"/>
      <c r="V10" s="209"/>
      <c r="W10" s="209"/>
      <c r="X10" s="209"/>
      <c r="Y10" s="209"/>
    </row>
    <row r="11" spans="1:27" s="2" customFormat="1" ht="18.75" x14ac:dyDescent="0.2">
      <c r="E11" s="62"/>
      <c r="F11" s="62"/>
      <c r="G11" s="62"/>
      <c r="H11" s="62"/>
      <c r="I11" s="62"/>
      <c r="J11" s="62"/>
      <c r="K11" s="62"/>
      <c r="L11" s="62"/>
      <c r="M11" s="62"/>
      <c r="N11" s="62"/>
      <c r="O11" s="62"/>
      <c r="P11" s="62"/>
      <c r="Q11" s="62"/>
      <c r="R11" s="62"/>
      <c r="S11" s="61"/>
      <c r="T11" s="61"/>
      <c r="U11" s="61"/>
      <c r="V11" s="61"/>
      <c r="W11" s="61"/>
    </row>
    <row r="12" spans="1:27" s="2" customFormat="1" ht="18.75" customHeight="1" x14ac:dyDescent="0.2">
      <c r="E12" s="214" t="str">
        <f>'1. паспорт местоположение'!$A$12</f>
        <v>M_Che446</v>
      </c>
      <c r="F12" s="214"/>
      <c r="G12" s="214"/>
      <c r="H12" s="214"/>
      <c r="I12" s="214"/>
      <c r="J12" s="214"/>
      <c r="K12" s="214"/>
      <c r="L12" s="214"/>
      <c r="M12" s="214"/>
      <c r="N12" s="214"/>
      <c r="O12" s="214"/>
      <c r="P12" s="214"/>
      <c r="Q12" s="214"/>
      <c r="R12" s="214"/>
      <c r="S12" s="214"/>
      <c r="T12" s="214"/>
      <c r="U12" s="214"/>
      <c r="V12" s="214"/>
      <c r="W12" s="214"/>
      <c r="X12" s="214"/>
      <c r="Y12" s="214"/>
    </row>
    <row r="13" spans="1:27" s="2" customFormat="1" ht="18.75" customHeight="1" x14ac:dyDescent="0.2">
      <c r="E13" s="209" t="s">
        <v>3</v>
      </c>
      <c r="F13" s="209"/>
      <c r="G13" s="209"/>
      <c r="H13" s="209"/>
      <c r="I13" s="209"/>
      <c r="J13" s="209"/>
      <c r="K13" s="209"/>
      <c r="L13" s="209"/>
      <c r="M13" s="209"/>
      <c r="N13" s="209"/>
      <c r="O13" s="209"/>
      <c r="P13" s="209"/>
      <c r="Q13" s="209"/>
      <c r="R13" s="209"/>
      <c r="S13" s="209"/>
      <c r="T13" s="209"/>
      <c r="U13" s="209"/>
      <c r="V13" s="209"/>
      <c r="W13" s="209"/>
      <c r="X13" s="209"/>
      <c r="Y13" s="209"/>
    </row>
    <row r="14" spans="1:27" s="2" customFormat="1" ht="15.75" customHeight="1" x14ac:dyDescent="0.2">
      <c r="E14" s="57"/>
      <c r="F14" s="57"/>
      <c r="G14" s="57"/>
      <c r="H14" s="57"/>
      <c r="I14" s="57"/>
      <c r="J14" s="57"/>
      <c r="K14" s="57"/>
      <c r="L14" s="57"/>
      <c r="M14" s="57"/>
      <c r="N14" s="57"/>
      <c r="O14" s="57"/>
      <c r="P14" s="57"/>
      <c r="Q14" s="57"/>
      <c r="R14" s="57"/>
      <c r="S14" s="57"/>
      <c r="T14" s="57"/>
      <c r="U14" s="57"/>
      <c r="V14" s="57"/>
      <c r="W14" s="57"/>
    </row>
    <row r="15" spans="1:27" s="91" customFormat="1" ht="40.5" customHeight="1" x14ac:dyDescent="0.2">
      <c r="E15" s="210" t="str">
        <f>'1. паспорт местоположение'!$A$15</f>
        <v>Реконструкция ВЛ-10 кВ Ф-2 ПС 35 "Ножай-Юрт" с. Мехкешты с. Даттах, с. Зандак,  с.Чеччель-Хи, с. Гиляны, с.Татай-Хутор, с. Байтарки, с. Симсир, с. Мажгара, протяженностью 16 км</v>
      </c>
      <c r="F15" s="210"/>
      <c r="G15" s="210"/>
      <c r="H15" s="210"/>
      <c r="I15" s="210"/>
      <c r="J15" s="210"/>
      <c r="K15" s="210"/>
      <c r="L15" s="210"/>
      <c r="M15" s="210"/>
      <c r="N15" s="210"/>
      <c r="O15" s="210"/>
      <c r="P15" s="210"/>
      <c r="Q15" s="210"/>
      <c r="R15" s="210"/>
      <c r="S15" s="210"/>
      <c r="T15" s="210"/>
      <c r="U15" s="210"/>
      <c r="V15" s="210"/>
      <c r="W15" s="210"/>
      <c r="X15" s="210"/>
      <c r="Y15" s="210"/>
    </row>
    <row r="16" spans="1:27" s="91" customFormat="1" ht="15" customHeight="1" x14ac:dyDescent="0.2">
      <c r="E16" s="209" t="s">
        <v>2</v>
      </c>
      <c r="F16" s="209"/>
      <c r="G16" s="209"/>
      <c r="H16" s="209"/>
      <c r="I16" s="209"/>
      <c r="J16" s="209"/>
      <c r="K16" s="209"/>
      <c r="L16" s="209"/>
      <c r="M16" s="209"/>
      <c r="N16" s="209"/>
      <c r="O16" s="209"/>
      <c r="P16" s="209"/>
      <c r="Q16" s="209"/>
      <c r="R16" s="209"/>
      <c r="S16" s="209"/>
      <c r="T16" s="209"/>
      <c r="U16" s="209"/>
      <c r="V16" s="209"/>
      <c r="W16" s="209"/>
      <c r="X16" s="209"/>
      <c r="Y16" s="209"/>
    </row>
    <row r="17" spans="1:256" s="91" customFormat="1" ht="15" customHeight="1" x14ac:dyDescent="0.2">
      <c r="E17" s="57"/>
      <c r="F17" s="57"/>
      <c r="G17" s="57"/>
      <c r="H17" s="57"/>
      <c r="I17" s="57"/>
      <c r="J17" s="57"/>
      <c r="K17" s="57"/>
      <c r="L17" s="57"/>
      <c r="M17" s="57"/>
      <c r="N17" s="57"/>
      <c r="O17" s="57"/>
      <c r="P17" s="57"/>
      <c r="Q17" s="57"/>
      <c r="R17" s="57"/>
      <c r="S17" s="57"/>
      <c r="T17" s="57"/>
      <c r="U17" s="57"/>
      <c r="V17" s="57"/>
      <c r="W17" s="57"/>
    </row>
    <row r="18" spans="1:256" s="91"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56" ht="25.5" customHeight="1" x14ac:dyDescent="0.25">
      <c r="A19" s="226" t="s">
        <v>216</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56" s="99" customFormat="1" ht="21" customHeight="1" x14ac:dyDescent="0.25"/>
    <row r="21" spans="1:256" ht="15.75" customHeight="1" x14ac:dyDescent="0.25">
      <c r="A21" s="224" t="s">
        <v>1</v>
      </c>
      <c r="B21" s="220" t="s">
        <v>221</v>
      </c>
      <c r="C21" s="221"/>
      <c r="D21" s="220" t="s">
        <v>223</v>
      </c>
      <c r="E21" s="221"/>
      <c r="F21" s="232" t="s">
        <v>34</v>
      </c>
      <c r="G21" s="234"/>
      <c r="H21" s="234"/>
      <c r="I21" s="233"/>
      <c r="J21" s="224" t="s">
        <v>224</v>
      </c>
      <c r="K21" s="220" t="s">
        <v>225</v>
      </c>
      <c r="L21" s="221"/>
      <c r="M21" s="220" t="s">
        <v>226</v>
      </c>
      <c r="N21" s="221"/>
      <c r="O21" s="220" t="s">
        <v>215</v>
      </c>
      <c r="P21" s="221"/>
      <c r="Q21" s="220" t="s">
        <v>52</v>
      </c>
      <c r="R21" s="221"/>
      <c r="S21" s="224" t="s">
        <v>51</v>
      </c>
      <c r="T21" s="224" t="s">
        <v>227</v>
      </c>
      <c r="U21" s="224" t="s">
        <v>222</v>
      </c>
      <c r="V21" s="220" t="s">
        <v>50</v>
      </c>
      <c r="W21" s="221"/>
      <c r="X21" s="232" t="s">
        <v>47</v>
      </c>
      <c r="Y21" s="234"/>
      <c r="Z21" s="232" t="s">
        <v>46</v>
      </c>
      <c r="AA21" s="234"/>
    </row>
    <row r="22" spans="1:256" ht="216" customHeight="1" x14ac:dyDescent="0.25">
      <c r="A22" s="231"/>
      <c r="B22" s="222"/>
      <c r="C22" s="223"/>
      <c r="D22" s="222"/>
      <c r="E22" s="223"/>
      <c r="F22" s="232" t="s">
        <v>49</v>
      </c>
      <c r="G22" s="233"/>
      <c r="H22" s="232" t="s">
        <v>48</v>
      </c>
      <c r="I22" s="233"/>
      <c r="J22" s="225"/>
      <c r="K22" s="222"/>
      <c r="L22" s="223"/>
      <c r="M22" s="222"/>
      <c r="N22" s="223"/>
      <c r="O22" s="222"/>
      <c r="P22" s="223"/>
      <c r="Q22" s="222"/>
      <c r="R22" s="223"/>
      <c r="S22" s="225"/>
      <c r="T22" s="225"/>
      <c r="U22" s="225"/>
      <c r="V22" s="222"/>
      <c r="W22" s="223"/>
      <c r="X22" s="33" t="s">
        <v>45</v>
      </c>
      <c r="Y22" s="33" t="s">
        <v>214</v>
      </c>
      <c r="Z22" s="33" t="s">
        <v>44</v>
      </c>
      <c r="AA22" s="33" t="s">
        <v>43</v>
      </c>
    </row>
    <row r="23" spans="1:256" ht="60" customHeight="1" x14ac:dyDescent="0.25">
      <c r="A23" s="225"/>
      <c r="B23" s="58" t="s">
        <v>41</v>
      </c>
      <c r="C23" s="58" t="s">
        <v>42</v>
      </c>
      <c r="D23" s="58" t="s">
        <v>41</v>
      </c>
      <c r="E23" s="58" t="s">
        <v>42</v>
      </c>
      <c r="F23" s="58" t="s">
        <v>41</v>
      </c>
      <c r="G23" s="58" t="s">
        <v>42</v>
      </c>
      <c r="H23" s="58" t="s">
        <v>41</v>
      </c>
      <c r="I23" s="58" t="s">
        <v>42</v>
      </c>
      <c r="J23" s="58" t="s">
        <v>41</v>
      </c>
      <c r="K23" s="58" t="s">
        <v>41</v>
      </c>
      <c r="L23" s="58" t="s">
        <v>42</v>
      </c>
      <c r="M23" s="58" t="s">
        <v>41</v>
      </c>
      <c r="N23" s="58" t="s">
        <v>42</v>
      </c>
      <c r="O23" s="58" t="s">
        <v>41</v>
      </c>
      <c r="P23" s="58" t="s">
        <v>42</v>
      </c>
      <c r="Q23" s="58" t="s">
        <v>41</v>
      </c>
      <c r="R23" s="58" t="s">
        <v>42</v>
      </c>
      <c r="S23" s="58" t="s">
        <v>41</v>
      </c>
      <c r="T23" s="58" t="s">
        <v>41</v>
      </c>
      <c r="U23" s="58" t="s">
        <v>41</v>
      </c>
      <c r="V23" s="58" t="s">
        <v>41</v>
      </c>
      <c r="W23" s="58" t="s">
        <v>42</v>
      </c>
      <c r="X23" s="58" t="s">
        <v>41</v>
      </c>
      <c r="Y23" s="58" t="s">
        <v>41</v>
      </c>
      <c r="Z23" s="33" t="s">
        <v>41</v>
      </c>
      <c r="AA23" s="33" t="s">
        <v>41</v>
      </c>
    </row>
    <row r="24" spans="1:256"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56" ht="123" customHeight="1" x14ac:dyDescent="0.25">
      <c r="A25" s="107">
        <v>1</v>
      </c>
      <c r="B25" s="147" t="s">
        <v>450</v>
      </c>
      <c r="C25" s="147" t="s">
        <v>450</v>
      </c>
      <c r="D25" s="147" t="s">
        <v>450</v>
      </c>
      <c r="E25" s="147" t="s">
        <v>450</v>
      </c>
      <c r="F25" s="107">
        <v>10</v>
      </c>
      <c r="G25" s="107">
        <v>10</v>
      </c>
      <c r="H25" s="107">
        <v>10</v>
      </c>
      <c r="I25" s="107">
        <v>10</v>
      </c>
      <c r="J25" s="107" t="s">
        <v>289</v>
      </c>
      <c r="K25" s="107">
        <v>1</v>
      </c>
      <c r="L25" s="107">
        <v>1</v>
      </c>
      <c r="M25" s="107" t="s">
        <v>438</v>
      </c>
      <c r="N25" s="107" t="s">
        <v>451</v>
      </c>
      <c r="O25" s="107" t="s">
        <v>235</v>
      </c>
      <c r="P25" s="107" t="s">
        <v>235</v>
      </c>
      <c r="Q25" s="107">
        <v>16</v>
      </c>
      <c r="R25" s="147">
        <v>16</v>
      </c>
      <c r="S25" s="107">
        <v>2013</v>
      </c>
      <c r="T25" s="107" t="s">
        <v>289</v>
      </c>
      <c r="U25" s="107" t="s">
        <v>289</v>
      </c>
      <c r="V25" s="107" t="s">
        <v>439</v>
      </c>
      <c r="W25" s="107" t="s">
        <v>439</v>
      </c>
      <c r="X25" s="107" t="s">
        <v>562</v>
      </c>
      <c r="Y25" s="151" t="s">
        <v>453</v>
      </c>
      <c r="Z25" s="107" t="s">
        <v>440</v>
      </c>
      <c r="AA25" s="107" t="s">
        <v>440</v>
      </c>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99"/>
      <c r="BM25" s="99"/>
      <c r="BN25" s="99"/>
      <c r="BO25" s="99"/>
      <c r="BP25" s="99"/>
      <c r="BQ25" s="99"/>
      <c r="BR25" s="99"/>
      <c r="BS25" s="99"/>
      <c r="BT25" s="99"/>
      <c r="BU25" s="99"/>
      <c r="BV25" s="99"/>
      <c r="BW25" s="99"/>
      <c r="BX25" s="99"/>
      <c r="BY25" s="99"/>
      <c r="BZ25" s="99"/>
      <c r="CA25" s="99"/>
      <c r="CB25" s="99"/>
      <c r="CC25" s="99"/>
      <c r="CD25" s="99"/>
      <c r="CE25" s="99"/>
      <c r="CF25" s="99"/>
      <c r="CG25" s="99"/>
      <c r="CH25" s="99"/>
      <c r="CI25" s="99"/>
      <c r="CJ25" s="99"/>
      <c r="CK25" s="99"/>
      <c r="CL25" s="99"/>
      <c r="CM25" s="99"/>
      <c r="CN25" s="99"/>
      <c r="CO25" s="99"/>
      <c r="CP25" s="99"/>
      <c r="CQ25" s="99"/>
      <c r="CR25" s="99"/>
      <c r="CS25" s="99"/>
      <c r="CT25" s="99"/>
      <c r="CU25" s="99"/>
      <c r="CV25" s="99"/>
      <c r="CW25" s="99"/>
      <c r="CX25" s="99"/>
      <c r="CY25" s="99"/>
      <c r="CZ25" s="99"/>
      <c r="DA25" s="99"/>
      <c r="DB25" s="99"/>
      <c r="DC25" s="99"/>
      <c r="DD25" s="99"/>
      <c r="DE25" s="99"/>
      <c r="DF25" s="99"/>
      <c r="DG25" s="99"/>
      <c r="DH25" s="99"/>
      <c r="DI25" s="99"/>
      <c r="DJ25" s="99"/>
      <c r="DK25" s="99"/>
      <c r="DL25" s="99"/>
      <c r="DM25" s="99"/>
      <c r="DN25" s="99"/>
      <c r="DO25" s="99"/>
      <c r="DP25" s="99"/>
      <c r="DQ25" s="99"/>
      <c r="DR25" s="99"/>
      <c r="DS25" s="99"/>
      <c r="DT25" s="99"/>
      <c r="DU25" s="99"/>
      <c r="DV25" s="99"/>
      <c r="DW25" s="99"/>
      <c r="DX25" s="99"/>
      <c r="DY25" s="99"/>
      <c r="DZ25" s="99"/>
      <c r="EA25" s="99"/>
      <c r="EB25" s="99"/>
      <c r="EC25" s="99"/>
      <c r="ED25" s="99"/>
      <c r="EE25" s="99"/>
      <c r="EF25" s="99"/>
      <c r="EG25" s="99"/>
      <c r="EH25" s="99"/>
      <c r="EI25" s="99"/>
      <c r="EJ25" s="99"/>
      <c r="EK25" s="99"/>
      <c r="EL25" s="99"/>
      <c r="EM25" s="99"/>
      <c r="EN25" s="99"/>
      <c r="EO25" s="99"/>
      <c r="EP25" s="99"/>
      <c r="EQ25" s="99"/>
      <c r="ER25" s="99"/>
      <c r="ES25" s="99"/>
      <c r="ET25" s="99"/>
      <c r="EU25" s="99"/>
      <c r="EV25" s="99"/>
      <c r="EW25" s="99"/>
      <c r="EX25" s="99"/>
      <c r="EY25" s="99"/>
      <c r="EZ25" s="99"/>
      <c r="FA25" s="99"/>
      <c r="FB25" s="99"/>
      <c r="FC25" s="99"/>
      <c r="FD25" s="99"/>
      <c r="FE25" s="99"/>
      <c r="FF25" s="99"/>
      <c r="FG25" s="99"/>
      <c r="FH25" s="99"/>
      <c r="FI25" s="99"/>
      <c r="FJ25" s="99"/>
      <c r="FK25" s="99"/>
      <c r="FL25" s="99"/>
      <c r="FM25" s="99"/>
      <c r="FN25" s="99"/>
      <c r="FO25" s="99"/>
      <c r="FP25" s="99"/>
      <c r="FQ25" s="99"/>
      <c r="FR25" s="99"/>
      <c r="FS25" s="99"/>
      <c r="FT25" s="99"/>
      <c r="FU25" s="99"/>
      <c r="FV25" s="99"/>
      <c r="FW25" s="99"/>
      <c r="FX25" s="99"/>
      <c r="FY25" s="99"/>
      <c r="FZ25" s="99"/>
      <c r="GA25" s="99"/>
      <c r="GB25" s="99"/>
      <c r="GC25" s="99"/>
      <c r="GD25" s="99"/>
      <c r="GE25" s="99"/>
      <c r="GF25" s="99"/>
      <c r="GG25" s="99"/>
      <c r="GH25" s="99"/>
      <c r="GI25" s="99"/>
      <c r="GJ25" s="99"/>
      <c r="GK25" s="99"/>
      <c r="GL25" s="99"/>
      <c r="GM25" s="99"/>
      <c r="GN25" s="99"/>
      <c r="GO25" s="99"/>
      <c r="GP25" s="99"/>
      <c r="GQ25" s="99"/>
      <c r="GR25" s="99"/>
      <c r="GS25" s="99"/>
      <c r="GT25" s="99"/>
      <c r="GU25" s="99"/>
      <c r="GV25" s="99"/>
      <c r="GW25" s="99"/>
      <c r="GX25" s="99"/>
      <c r="GY25" s="99"/>
      <c r="GZ25" s="99"/>
      <c r="HA25" s="99"/>
      <c r="HB25" s="99"/>
      <c r="HC25" s="99"/>
      <c r="HD25" s="99"/>
      <c r="HE25" s="99"/>
      <c r="HF25" s="99"/>
      <c r="HG25" s="99"/>
      <c r="HH25" s="99"/>
      <c r="HI25" s="99"/>
      <c r="HJ25" s="99"/>
      <c r="HK25" s="99"/>
      <c r="HL25" s="99"/>
      <c r="HM25" s="99"/>
      <c r="HN25" s="99"/>
      <c r="HO25" s="99"/>
      <c r="HP25" s="99"/>
      <c r="HQ25" s="99"/>
      <c r="HR25" s="99"/>
      <c r="HS25" s="99"/>
      <c r="HT25" s="99"/>
      <c r="HU25" s="99"/>
      <c r="HV25" s="99"/>
      <c r="HW25" s="99"/>
      <c r="HX25" s="99"/>
      <c r="HY25" s="99"/>
      <c r="HZ25" s="99"/>
      <c r="IA25" s="99"/>
      <c r="IB25" s="99"/>
      <c r="IC25" s="99"/>
      <c r="ID25" s="99"/>
      <c r="IE25" s="99"/>
      <c r="IF25" s="99"/>
      <c r="IG25" s="99"/>
      <c r="IH25" s="99"/>
      <c r="II25" s="99"/>
      <c r="IJ25" s="99"/>
      <c r="IK25" s="99"/>
      <c r="IL25" s="99"/>
      <c r="IM25" s="99"/>
      <c r="IN25" s="99"/>
      <c r="IO25" s="99"/>
      <c r="IP25" s="99"/>
      <c r="IQ25" s="99"/>
      <c r="IR25" s="99"/>
      <c r="IS25" s="99"/>
      <c r="IT25" s="99"/>
      <c r="IU25" s="99"/>
      <c r="IV25" s="99"/>
    </row>
    <row r="26" spans="1:256" ht="3" customHeight="1" x14ac:dyDescent="0.25">
      <c r="X26" s="101"/>
      <c r="Y26" s="102"/>
    </row>
    <row r="27" spans="1:256" s="104" customFormat="1" ht="12.75" x14ac:dyDescent="0.2">
      <c r="A27" s="103"/>
      <c r="B27" s="103"/>
      <c r="C27" s="103"/>
      <c r="E27" s="103"/>
    </row>
    <row r="28" spans="1:256" s="104" customFormat="1" ht="12.75" x14ac:dyDescent="0.2">
      <c r="A28" s="103"/>
      <c r="B28" s="103"/>
      <c r="C28" s="10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15:Y15"/>
    <mergeCell ref="E7:Y7"/>
    <mergeCell ref="E9:Y9"/>
    <mergeCell ref="E10:Y10"/>
    <mergeCell ref="E12:Y12"/>
    <mergeCell ref="E13:Y13"/>
  </mergeCells>
  <phoneticPr fontId="0" type="noConversion"/>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60" zoomScaleNormal="100" workbookViewId="0">
      <selection activeCell="C23" sqref="C23"/>
    </sheetView>
  </sheetViews>
  <sheetFormatPr defaultColWidth="9.140625" defaultRowHeight="15" x14ac:dyDescent="0.25"/>
  <cols>
    <col min="1" max="1" width="6.140625" style="82" customWidth="1"/>
    <col min="2" max="2" width="53.5703125" style="82" customWidth="1"/>
    <col min="3" max="3" width="98.28515625" style="82" customWidth="1"/>
    <col min="4" max="4" width="20" style="82" customWidth="1"/>
    <col min="5" max="5" width="25.5703125" style="82" customWidth="1"/>
    <col min="6" max="6" width="16.42578125" style="82" customWidth="1"/>
    <col min="7" max="16384" width="9.140625" style="82"/>
  </cols>
  <sheetData>
    <row r="1" spans="1:27" s="2" customFormat="1" ht="18.75" customHeight="1" x14ac:dyDescent="0.2">
      <c r="A1" s="38"/>
      <c r="C1" s="40" t="s">
        <v>22</v>
      </c>
    </row>
    <row r="2" spans="1:27" s="2" customFormat="1" ht="18.75" customHeight="1" x14ac:dyDescent="0.3">
      <c r="A2" s="38"/>
      <c r="C2" s="41" t="s">
        <v>6</v>
      </c>
    </row>
    <row r="3" spans="1:27" s="2" customFormat="1" ht="18.75" x14ac:dyDescent="0.3">
      <c r="A3" s="90"/>
      <c r="C3" s="41" t="s">
        <v>21</v>
      </c>
    </row>
    <row r="4" spans="1:27" s="2" customFormat="1" ht="18.75" x14ac:dyDescent="0.3">
      <c r="A4" s="90"/>
      <c r="C4" s="41"/>
    </row>
    <row r="5" spans="1:27" s="2" customFormat="1" ht="15.75" x14ac:dyDescent="0.2">
      <c r="A5" s="203" t="str">
        <f>'1. паспорт местоположение'!$A$5</f>
        <v>Год раскрытия информации: 2024 год</v>
      </c>
      <c r="B5" s="203"/>
      <c r="C5" s="203"/>
      <c r="D5" s="30"/>
      <c r="E5" s="30"/>
      <c r="F5" s="30"/>
      <c r="G5" s="30"/>
      <c r="H5" s="30"/>
      <c r="I5" s="30"/>
      <c r="J5" s="30"/>
      <c r="K5" s="30"/>
      <c r="L5" s="30"/>
      <c r="M5" s="30"/>
      <c r="N5" s="30"/>
      <c r="O5" s="30"/>
      <c r="P5" s="30"/>
      <c r="Q5" s="30"/>
      <c r="R5" s="30"/>
      <c r="S5" s="30"/>
      <c r="T5" s="30"/>
      <c r="U5" s="30"/>
      <c r="V5" s="30"/>
      <c r="W5" s="30"/>
      <c r="X5" s="30"/>
      <c r="Y5" s="30"/>
      <c r="Z5" s="30"/>
      <c r="AA5" s="30"/>
    </row>
    <row r="6" spans="1:27" s="2" customFormat="1" ht="18.75" x14ac:dyDescent="0.3">
      <c r="A6" s="90"/>
      <c r="E6" s="41"/>
    </row>
    <row r="7" spans="1:27" s="2" customFormat="1" ht="18.75" x14ac:dyDescent="0.2">
      <c r="A7" s="207" t="s">
        <v>5</v>
      </c>
      <c r="B7" s="207"/>
      <c r="C7" s="207"/>
      <c r="D7" s="61"/>
      <c r="E7" s="61"/>
      <c r="F7" s="61"/>
      <c r="G7" s="61"/>
      <c r="H7" s="61"/>
      <c r="I7" s="61"/>
      <c r="J7" s="61"/>
      <c r="K7" s="61"/>
      <c r="L7" s="61"/>
      <c r="M7" s="61"/>
      <c r="N7" s="61"/>
      <c r="O7" s="61"/>
      <c r="P7" s="61"/>
      <c r="Q7" s="61"/>
      <c r="R7" s="61"/>
      <c r="S7" s="61"/>
    </row>
    <row r="8" spans="1:27" s="2" customFormat="1" ht="18.75" x14ac:dyDescent="0.2">
      <c r="A8" s="207"/>
      <c r="B8" s="207"/>
      <c r="C8" s="207"/>
      <c r="D8" s="62"/>
      <c r="E8" s="62"/>
      <c r="F8" s="61"/>
      <c r="G8" s="61"/>
      <c r="H8" s="61"/>
      <c r="I8" s="61"/>
      <c r="J8" s="61"/>
      <c r="K8" s="61"/>
      <c r="L8" s="61"/>
      <c r="M8" s="61"/>
      <c r="N8" s="61"/>
      <c r="O8" s="61"/>
      <c r="P8" s="61"/>
      <c r="Q8" s="61"/>
      <c r="R8" s="61"/>
      <c r="S8" s="61"/>
    </row>
    <row r="9" spans="1:27" s="2" customFormat="1" ht="18.75" x14ac:dyDescent="0.2">
      <c r="A9" s="208" t="s">
        <v>237</v>
      </c>
      <c r="B9" s="208"/>
      <c r="C9" s="208"/>
      <c r="D9" s="63"/>
      <c r="E9" s="63"/>
      <c r="F9" s="61"/>
      <c r="G9" s="61"/>
      <c r="H9" s="61"/>
      <c r="I9" s="61"/>
      <c r="J9" s="61"/>
      <c r="K9" s="61"/>
      <c r="L9" s="61"/>
      <c r="M9" s="61"/>
      <c r="N9" s="61"/>
      <c r="O9" s="61"/>
      <c r="P9" s="61"/>
      <c r="Q9" s="61"/>
      <c r="R9" s="61"/>
      <c r="S9" s="61"/>
    </row>
    <row r="10" spans="1:27" s="2" customFormat="1" ht="18.75" x14ac:dyDescent="0.2">
      <c r="A10" s="209" t="s">
        <v>4</v>
      </c>
      <c r="B10" s="209"/>
      <c r="C10" s="209"/>
      <c r="D10" s="64"/>
      <c r="E10" s="64"/>
      <c r="F10" s="61"/>
      <c r="G10" s="61"/>
      <c r="H10" s="61"/>
      <c r="I10" s="61"/>
      <c r="J10" s="61"/>
      <c r="K10" s="61"/>
      <c r="L10" s="61"/>
      <c r="M10" s="61"/>
      <c r="N10" s="61"/>
      <c r="O10" s="61"/>
      <c r="P10" s="61"/>
      <c r="Q10" s="61"/>
      <c r="R10" s="61"/>
      <c r="S10" s="61"/>
    </row>
    <row r="11" spans="1:27" s="2" customFormat="1" ht="18.75" x14ac:dyDescent="0.2">
      <c r="A11" s="207"/>
      <c r="B11" s="207"/>
      <c r="C11" s="207"/>
      <c r="D11" s="62"/>
      <c r="E11" s="62"/>
      <c r="F11" s="61"/>
      <c r="G11" s="61"/>
      <c r="H11" s="61"/>
      <c r="I11" s="61"/>
      <c r="J11" s="61"/>
      <c r="K11" s="61"/>
      <c r="L11" s="61"/>
      <c r="M11" s="61"/>
      <c r="N11" s="61"/>
      <c r="O11" s="61"/>
      <c r="P11" s="61"/>
      <c r="Q11" s="61"/>
      <c r="R11" s="61"/>
      <c r="S11" s="61"/>
    </row>
    <row r="12" spans="1:27" s="2" customFormat="1" ht="18.75" x14ac:dyDescent="0.2">
      <c r="A12" s="208" t="str">
        <f>'1. паспорт местоположение'!$A$12</f>
        <v>M_Che446</v>
      </c>
      <c r="B12" s="208"/>
      <c r="C12" s="208"/>
      <c r="D12" s="63"/>
      <c r="E12" s="63"/>
      <c r="F12" s="61"/>
      <c r="G12" s="61"/>
      <c r="H12" s="61"/>
      <c r="I12" s="61"/>
      <c r="J12" s="61"/>
      <c r="K12" s="61"/>
      <c r="L12" s="61"/>
      <c r="M12" s="61"/>
      <c r="N12" s="61"/>
      <c r="O12" s="61"/>
      <c r="P12" s="61"/>
      <c r="Q12" s="61"/>
      <c r="R12" s="61"/>
      <c r="S12" s="61"/>
    </row>
    <row r="13" spans="1:27" s="2" customFormat="1" ht="18.75" x14ac:dyDescent="0.2">
      <c r="A13" s="209" t="s">
        <v>3</v>
      </c>
      <c r="B13" s="209"/>
      <c r="C13" s="209"/>
      <c r="D13" s="64"/>
      <c r="E13" s="64"/>
      <c r="F13" s="61"/>
      <c r="G13" s="61"/>
      <c r="H13" s="61"/>
      <c r="I13" s="61"/>
      <c r="J13" s="61"/>
      <c r="K13" s="61"/>
      <c r="L13" s="61"/>
      <c r="M13" s="61"/>
      <c r="N13" s="61"/>
      <c r="O13" s="61"/>
      <c r="P13" s="61"/>
      <c r="Q13" s="61"/>
      <c r="R13" s="61"/>
      <c r="S13" s="61"/>
    </row>
    <row r="14" spans="1:27" s="2" customFormat="1" ht="15.75" customHeight="1" x14ac:dyDescent="0.2">
      <c r="A14" s="211"/>
      <c r="B14" s="211"/>
      <c r="C14" s="211"/>
      <c r="D14" s="57"/>
      <c r="E14" s="57"/>
      <c r="F14" s="57"/>
      <c r="G14" s="57"/>
      <c r="H14" s="57"/>
      <c r="I14" s="57"/>
      <c r="J14" s="57"/>
      <c r="K14" s="57"/>
      <c r="L14" s="57"/>
      <c r="M14" s="57"/>
      <c r="N14" s="57"/>
      <c r="O14" s="57"/>
      <c r="P14" s="57"/>
      <c r="Q14" s="57"/>
      <c r="R14" s="57"/>
      <c r="S14" s="57"/>
    </row>
    <row r="15" spans="1:27" s="91" customFormat="1" ht="47.25" customHeight="1" x14ac:dyDescent="0.2">
      <c r="A15" s="210" t="str">
        <f>'1. паспорт местоположение'!$A$15</f>
        <v>Реконструкция ВЛ-10 кВ Ф-2 ПС 35 "Ножай-Юрт" с. Мехкешты с. Даттах, с. Зандак,  с.Чеччель-Хи, с. Гиляны, с.Татай-Хутор, с. Байтарки, с. Симсир, с. Мажгара, протяженностью 16 км</v>
      </c>
      <c r="B15" s="210"/>
      <c r="C15" s="210"/>
      <c r="D15" s="63"/>
      <c r="E15" s="63"/>
      <c r="F15" s="63"/>
      <c r="G15" s="63"/>
      <c r="H15" s="63"/>
      <c r="I15" s="63"/>
      <c r="J15" s="63"/>
      <c r="K15" s="63"/>
      <c r="L15" s="63"/>
      <c r="M15" s="63"/>
      <c r="N15" s="63"/>
      <c r="O15" s="63"/>
      <c r="P15" s="63"/>
      <c r="Q15" s="63"/>
      <c r="R15" s="63"/>
      <c r="S15" s="63"/>
    </row>
    <row r="16" spans="1:27" s="91" customFormat="1" ht="15" customHeight="1" x14ac:dyDescent="0.2">
      <c r="A16" s="209" t="s">
        <v>2</v>
      </c>
      <c r="B16" s="209"/>
      <c r="C16" s="209"/>
      <c r="D16" s="64"/>
      <c r="E16" s="64"/>
      <c r="F16" s="64"/>
      <c r="G16" s="64"/>
      <c r="H16" s="64"/>
      <c r="I16" s="64"/>
      <c r="J16" s="64"/>
      <c r="K16" s="64"/>
      <c r="L16" s="64"/>
      <c r="M16" s="64"/>
      <c r="N16" s="64"/>
      <c r="O16" s="64"/>
      <c r="P16" s="64"/>
      <c r="Q16" s="64"/>
      <c r="R16" s="64"/>
      <c r="S16" s="64"/>
    </row>
    <row r="17" spans="1:19" s="91" customFormat="1" ht="15" customHeight="1" x14ac:dyDescent="0.2">
      <c r="A17" s="211"/>
      <c r="B17" s="211"/>
      <c r="C17" s="211"/>
      <c r="D17" s="57"/>
      <c r="E17" s="57"/>
      <c r="F17" s="57"/>
      <c r="G17" s="57"/>
      <c r="H17" s="57"/>
      <c r="I17" s="57"/>
      <c r="J17" s="57"/>
      <c r="K17" s="57"/>
      <c r="L17" s="57"/>
      <c r="M17" s="57"/>
      <c r="N17" s="57"/>
      <c r="O17" s="57"/>
      <c r="P17" s="57"/>
    </row>
    <row r="18" spans="1:19" s="91" customFormat="1" ht="27.75" customHeight="1" x14ac:dyDescent="0.2">
      <c r="A18" s="215" t="s">
        <v>211</v>
      </c>
      <c r="B18" s="215"/>
      <c r="C18" s="215"/>
      <c r="D18" s="92"/>
      <c r="E18" s="92"/>
      <c r="F18" s="92"/>
      <c r="G18" s="92"/>
      <c r="H18" s="92"/>
      <c r="I18" s="92"/>
      <c r="J18" s="92"/>
      <c r="K18" s="92"/>
      <c r="L18" s="92"/>
      <c r="M18" s="92"/>
      <c r="N18" s="92"/>
      <c r="O18" s="92"/>
      <c r="P18" s="92"/>
      <c r="Q18" s="92"/>
      <c r="R18" s="92"/>
      <c r="S18" s="92"/>
    </row>
    <row r="19" spans="1:19" s="91" customFormat="1" ht="15" customHeight="1" x14ac:dyDescent="0.2">
      <c r="A19" s="64"/>
      <c r="B19" s="64"/>
      <c r="C19" s="64"/>
      <c r="D19" s="64"/>
      <c r="E19" s="64"/>
      <c r="F19" s="57"/>
      <c r="G19" s="57"/>
      <c r="H19" s="57"/>
      <c r="I19" s="57"/>
      <c r="J19" s="57"/>
      <c r="K19" s="57"/>
      <c r="L19" s="57"/>
      <c r="M19" s="57"/>
      <c r="N19" s="57"/>
      <c r="O19" s="57"/>
      <c r="P19" s="57"/>
    </row>
    <row r="20" spans="1:19" s="91" customFormat="1" ht="39.75" customHeight="1" x14ac:dyDescent="0.2">
      <c r="A20" s="93" t="s">
        <v>1</v>
      </c>
      <c r="B20" s="94" t="s">
        <v>20</v>
      </c>
      <c r="C20" s="95" t="s">
        <v>19</v>
      </c>
      <c r="D20" s="64"/>
      <c r="E20" s="64"/>
      <c r="F20" s="57"/>
      <c r="G20" s="57"/>
      <c r="H20" s="57"/>
      <c r="I20" s="57"/>
      <c r="J20" s="57"/>
      <c r="K20" s="57"/>
      <c r="L20" s="57"/>
      <c r="M20" s="57"/>
      <c r="N20" s="57"/>
      <c r="O20" s="57"/>
      <c r="P20" s="57"/>
    </row>
    <row r="21" spans="1:19" s="91" customFormat="1" ht="16.5" customHeight="1" x14ac:dyDescent="0.2">
      <c r="A21" s="95">
        <v>1</v>
      </c>
      <c r="B21" s="94">
        <v>2</v>
      </c>
      <c r="C21" s="95">
        <v>3</v>
      </c>
      <c r="D21" s="64"/>
      <c r="E21" s="64"/>
      <c r="F21" s="57"/>
      <c r="G21" s="57"/>
      <c r="H21" s="57"/>
      <c r="I21" s="57"/>
      <c r="J21" s="57"/>
      <c r="K21" s="57"/>
      <c r="L21" s="57"/>
      <c r="M21" s="57"/>
      <c r="N21" s="57"/>
      <c r="O21" s="57"/>
      <c r="P21" s="57"/>
    </row>
    <row r="22" spans="1:19" s="91" customFormat="1" ht="63" customHeight="1" x14ac:dyDescent="0.2">
      <c r="A22" s="3" t="s">
        <v>18</v>
      </c>
      <c r="B22" s="5" t="s">
        <v>219</v>
      </c>
      <c r="C22" s="4" t="s">
        <v>573</v>
      </c>
      <c r="D22" s="57"/>
      <c r="E22" s="122"/>
      <c r="F22" s="57"/>
      <c r="G22" s="57"/>
      <c r="H22" s="57"/>
      <c r="I22" s="57"/>
      <c r="J22" s="57"/>
      <c r="K22" s="57"/>
      <c r="L22" s="57"/>
      <c r="M22" s="57"/>
      <c r="N22" s="57"/>
    </row>
    <row r="23" spans="1:19" ht="78.75" x14ac:dyDescent="0.25">
      <c r="A23" s="3" t="s">
        <v>17</v>
      </c>
      <c r="B23" s="96" t="s">
        <v>14</v>
      </c>
      <c r="C23" s="123" t="s">
        <v>574</v>
      </c>
      <c r="E23" s="125"/>
    </row>
    <row r="24" spans="1:19" ht="59.25" customHeight="1" x14ac:dyDescent="0.25">
      <c r="A24" s="3" t="s">
        <v>16</v>
      </c>
      <c r="B24" s="96" t="s">
        <v>231</v>
      </c>
      <c r="C24" s="93" t="s">
        <v>452</v>
      </c>
    </row>
    <row r="25" spans="1:19" ht="63" customHeight="1" x14ac:dyDescent="0.25">
      <c r="A25" s="3" t="s">
        <v>15</v>
      </c>
      <c r="B25" s="96" t="s">
        <v>232</v>
      </c>
      <c r="C25" s="124" t="s">
        <v>575</v>
      </c>
    </row>
    <row r="26" spans="1:19" ht="42.75" customHeight="1" x14ac:dyDescent="0.25">
      <c r="A26" s="3" t="s">
        <v>13</v>
      </c>
      <c r="B26" s="96" t="s">
        <v>129</v>
      </c>
      <c r="C26" s="93" t="s">
        <v>375</v>
      </c>
    </row>
    <row r="27" spans="1:19" ht="152.25" customHeight="1" x14ac:dyDescent="0.25">
      <c r="A27" s="3" t="s">
        <v>12</v>
      </c>
      <c r="B27" s="96" t="s">
        <v>220</v>
      </c>
      <c r="C27" s="93" t="s">
        <v>563</v>
      </c>
    </row>
    <row r="28" spans="1:19" ht="42.75" customHeight="1" x14ac:dyDescent="0.25">
      <c r="A28" s="3" t="s">
        <v>10</v>
      </c>
      <c r="B28" s="96" t="s">
        <v>11</v>
      </c>
      <c r="C28" s="52">
        <v>2023</v>
      </c>
    </row>
    <row r="29" spans="1:19" ht="42.75" customHeight="1" x14ac:dyDescent="0.25">
      <c r="A29" s="3" t="s">
        <v>8</v>
      </c>
      <c r="B29" s="93" t="s">
        <v>9</v>
      </c>
      <c r="C29" s="52">
        <v>2025</v>
      </c>
    </row>
    <row r="30" spans="1:19" ht="42.75" customHeight="1" x14ac:dyDescent="0.25">
      <c r="A30" s="3" t="s">
        <v>26</v>
      </c>
      <c r="B30" s="93" t="s">
        <v>7</v>
      </c>
      <c r="C30" s="97" t="s">
        <v>576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4"/>
  <sheetViews>
    <sheetView topLeftCell="A69" zoomScale="70" zoomScaleNormal="70" workbookViewId="0">
      <selection activeCell="I82" sqref="I82"/>
    </sheetView>
  </sheetViews>
  <sheetFormatPr defaultColWidth="9.14062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35.85546875" customWidth="1"/>
    <col min="12" max="12" width="46.140625" customWidth="1"/>
    <col min="13" max="13" width="27.140625" customWidth="1"/>
    <col min="14" max="14" width="32.42578125" customWidth="1"/>
    <col min="15" max="15" width="13.28515625" hidden="1" customWidth="1"/>
    <col min="16" max="16" width="8.7109375" hidden="1" customWidth="1"/>
    <col min="17" max="17" width="12.7109375" hidden="1" customWidth="1"/>
    <col min="18" max="18" width="0" hidden="1" customWidth="1"/>
    <col min="19" max="19" width="17" hidden="1" customWidth="1"/>
    <col min="20" max="21" width="12" hidden="1" customWidth="1"/>
    <col min="22" max="22" width="11" hidden="1" customWidth="1"/>
    <col min="23" max="25" width="17.7109375" hidden="1" customWidth="1"/>
    <col min="26" max="26" width="46.5703125" hidden="1" customWidth="1"/>
    <col min="27" max="28" width="12.28515625" customWidth="1"/>
  </cols>
  <sheetData>
    <row r="1" spans="1:28" ht="18.75" x14ac:dyDescent="0.25">
      <c r="Z1" s="40" t="s">
        <v>22</v>
      </c>
    </row>
    <row r="2" spans="1:28" ht="18.75" x14ac:dyDescent="0.3">
      <c r="Z2" s="41" t="s">
        <v>6</v>
      </c>
    </row>
    <row r="3" spans="1:28" ht="18.75" x14ac:dyDescent="0.3">
      <c r="Z3" s="41" t="s">
        <v>21</v>
      </c>
    </row>
    <row r="4" spans="1:28" ht="18.75" customHeight="1" x14ac:dyDescent="0.25">
      <c r="A4" s="203" t="str">
        <f>'1. паспорт местоположение'!$A$5</f>
        <v>Год раскрытия информации: 2024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39" t="s">
        <v>5</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72"/>
      <c r="AB6" s="72"/>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72"/>
      <c r="AB7" s="72"/>
    </row>
    <row r="8" spans="1:28" ht="18.75" x14ac:dyDescent="0.25">
      <c r="A8" s="240" t="s">
        <v>237</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73"/>
      <c r="AB8" s="73"/>
    </row>
    <row r="9" spans="1:28" ht="15.75" x14ac:dyDescent="0.25">
      <c r="A9" s="204" t="s">
        <v>4</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75"/>
      <c r="AB9" s="75"/>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72"/>
      <c r="AB10" s="72"/>
    </row>
    <row r="11" spans="1:28" ht="18.75" x14ac:dyDescent="0.25">
      <c r="A11" s="240" t="str">
        <f>'1. паспорт местоположение'!$A$12</f>
        <v>M_Che446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73"/>
      <c r="AB11" s="73"/>
    </row>
    <row r="12" spans="1:28" ht="15.75" x14ac:dyDescent="0.25">
      <c r="A12" s="204" t="s">
        <v>3</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75"/>
      <c r="AB12" s="75"/>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83"/>
      <c r="AB13" s="83"/>
    </row>
    <row r="14" spans="1:28" ht="44.25" customHeight="1" x14ac:dyDescent="0.25">
      <c r="A14" s="242" t="str">
        <f>'1. паспорт местоположение'!$A$15</f>
        <v>Реконструкция ВЛ-10 кВ Ф-2 ПС 35 "Ножай-Юрт" с. Мехкешты с. Даттах, с. Зандак,  с.Чеччель-Хи, с. Гиляны, с.Татай-Хутор, с. Байтарки, с. Симсир, с. Мажгара, протяженностью 16 км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73"/>
      <c r="AB14" s="73"/>
    </row>
    <row r="15" spans="1:28" ht="15.75" x14ac:dyDescent="0.25">
      <c r="A15" s="204" t="s">
        <v>2</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75"/>
      <c r="AB15" s="75"/>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34"/>
      <c r="AB16" s="34"/>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34"/>
      <c r="AB17" s="34"/>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34"/>
      <c r="AB18" s="34"/>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34"/>
      <c r="AB19" s="34"/>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34"/>
      <c r="AB20" s="34"/>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34"/>
      <c r="AB21" s="34"/>
    </row>
    <row r="22" spans="1:28" x14ac:dyDescent="0.25">
      <c r="A22" s="250" t="s">
        <v>316</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35"/>
      <c r="AB22" s="35"/>
    </row>
    <row r="23" spans="1:28" ht="43.5" customHeight="1" x14ac:dyDescent="0.25">
      <c r="A23" s="244" t="s">
        <v>317</v>
      </c>
      <c r="B23" s="245"/>
      <c r="C23" s="245"/>
      <c r="D23" s="245"/>
      <c r="E23" s="245"/>
      <c r="F23" s="245"/>
      <c r="G23" s="245"/>
      <c r="H23" s="245"/>
      <c r="I23" s="245"/>
      <c r="J23" s="245"/>
      <c r="K23" s="245"/>
      <c r="L23" s="246"/>
      <c r="M23" s="247" t="s">
        <v>318</v>
      </c>
      <c r="N23" s="248"/>
      <c r="O23" s="248"/>
      <c r="P23" s="248"/>
      <c r="Q23" s="248"/>
      <c r="R23" s="248"/>
      <c r="S23" s="248"/>
      <c r="T23" s="248"/>
      <c r="U23" s="248"/>
      <c r="V23" s="248"/>
      <c r="W23" s="248"/>
      <c r="X23" s="248"/>
      <c r="Y23" s="248"/>
      <c r="Z23" s="249"/>
    </row>
    <row r="24" spans="1:28" ht="151.5" customHeight="1" x14ac:dyDescent="0.25">
      <c r="A24" s="84" t="s">
        <v>319</v>
      </c>
      <c r="B24" s="85" t="s">
        <v>320</v>
      </c>
      <c r="C24" s="84" t="s">
        <v>321</v>
      </c>
      <c r="D24" s="84" t="s">
        <v>322</v>
      </c>
      <c r="E24" s="84" t="s">
        <v>323</v>
      </c>
      <c r="F24" s="84" t="s">
        <v>324</v>
      </c>
      <c r="G24" s="84" t="s">
        <v>325</v>
      </c>
      <c r="H24" s="84" t="s">
        <v>326</v>
      </c>
      <c r="I24" s="84" t="s">
        <v>327</v>
      </c>
      <c r="J24" s="84" t="s">
        <v>328</v>
      </c>
      <c r="K24" s="85" t="s">
        <v>329</v>
      </c>
      <c r="L24" s="85" t="s">
        <v>330</v>
      </c>
      <c r="M24" s="86" t="s">
        <v>331</v>
      </c>
      <c r="N24" s="85" t="s">
        <v>332</v>
      </c>
      <c r="O24" s="84" t="s">
        <v>333</v>
      </c>
      <c r="P24" s="84" t="s">
        <v>334</v>
      </c>
      <c r="Q24" s="84" t="s">
        <v>335</v>
      </c>
      <c r="R24" s="84" t="s">
        <v>326</v>
      </c>
      <c r="S24" s="84" t="s">
        <v>336</v>
      </c>
      <c r="T24" s="84" t="s">
        <v>337</v>
      </c>
      <c r="U24" s="84" t="s">
        <v>338</v>
      </c>
      <c r="V24" s="84" t="s">
        <v>335</v>
      </c>
      <c r="W24" s="87" t="s">
        <v>339</v>
      </c>
      <c r="X24" s="87" t="s">
        <v>340</v>
      </c>
      <c r="Y24" s="87" t="s">
        <v>341</v>
      </c>
      <c r="Z24" s="36" t="s">
        <v>342</v>
      </c>
    </row>
    <row r="25" spans="1:28" ht="16.5" customHeight="1" x14ac:dyDescent="0.25">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row>
    <row r="26" spans="1:28" ht="17.25" x14ac:dyDescent="0.25">
      <c r="A26" s="20"/>
      <c r="B26" s="20"/>
      <c r="C26" s="37" t="s">
        <v>441</v>
      </c>
      <c r="D26" s="37" t="s">
        <v>442</v>
      </c>
      <c r="E26" s="37" t="s">
        <v>443</v>
      </c>
      <c r="F26" s="37" t="s">
        <v>444</v>
      </c>
      <c r="G26" s="37" t="s">
        <v>445</v>
      </c>
      <c r="H26" s="37" t="s">
        <v>326</v>
      </c>
      <c r="I26" s="37" t="s">
        <v>446</v>
      </c>
      <c r="J26" s="37" t="s">
        <v>447</v>
      </c>
      <c r="K26" s="88"/>
      <c r="L26" s="37" t="s">
        <v>448</v>
      </c>
      <c r="M26" s="88" t="s">
        <v>289</v>
      </c>
      <c r="N26" s="88" t="s">
        <v>289</v>
      </c>
      <c r="O26" s="88" t="s">
        <v>289</v>
      </c>
      <c r="P26" s="88" t="s">
        <v>289</v>
      </c>
      <c r="Q26" s="88" t="s">
        <v>289</v>
      </c>
      <c r="R26" s="88" t="s">
        <v>289</v>
      </c>
      <c r="S26" s="88" t="s">
        <v>289</v>
      </c>
      <c r="T26" s="88" t="s">
        <v>289</v>
      </c>
      <c r="U26" s="88" t="s">
        <v>289</v>
      </c>
      <c r="V26" s="88" t="s">
        <v>289</v>
      </c>
      <c r="W26" s="88" t="s">
        <v>289</v>
      </c>
      <c r="X26" s="88" t="s">
        <v>289</v>
      </c>
      <c r="Y26" s="88" t="s">
        <v>289</v>
      </c>
      <c r="Z26" s="89" t="s">
        <v>343</v>
      </c>
    </row>
    <row r="27" spans="1:28" ht="30" x14ac:dyDescent="0.25">
      <c r="A27" s="235" t="s">
        <v>454</v>
      </c>
      <c r="B27" s="236" t="s">
        <v>455</v>
      </c>
      <c r="C27" s="152">
        <v>0.5</v>
      </c>
      <c r="D27" s="153">
        <v>1724</v>
      </c>
      <c r="E27" s="88">
        <v>0.6</v>
      </c>
      <c r="F27" s="88">
        <f>C27*D27</f>
        <v>862</v>
      </c>
      <c r="G27" s="88">
        <f>C27*E27</f>
        <v>0.3</v>
      </c>
      <c r="H27" s="154">
        <v>337166</v>
      </c>
      <c r="I27" s="88">
        <f>C27*D27/H27</f>
        <v>2.5566041653072966E-3</v>
      </c>
      <c r="J27" s="88">
        <f>D27/H27</f>
        <v>5.1132083306145932E-3</v>
      </c>
      <c r="K27" s="37" t="s">
        <v>456</v>
      </c>
      <c r="L27" s="155" t="s">
        <v>457</v>
      </c>
      <c r="M27" s="88" t="s">
        <v>289</v>
      </c>
      <c r="N27" s="88" t="s">
        <v>289</v>
      </c>
      <c r="O27" s="156" t="s">
        <v>289</v>
      </c>
      <c r="P27" s="88" t="s">
        <v>289</v>
      </c>
      <c r="Q27" s="88" t="s">
        <v>289</v>
      </c>
      <c r="R27" s="88" t="s">
        <v>289</v>
      </c>
      <c r="S27" s="88" t="s">
        <v>289</v>
      </c>
      <c r="T27" s="88" t="s">
        <v>289</v>
      </c>
      <c r="U27" s="88" t="s">
        <v>289</v>
      </c>
      <c r="V27" s="88" t="s">
        <v>289</v>
      </c>
      <c r="W27" s="88" t="s">
        <v>289</v>
      </c>
      <c r="X27" s="88" t="s">
        <v>289</v>
      </c>
      <c r="Y27" s="88" t="s">
        <v>289</v>
      </c>
      <c r="Z27" s="88" t="s">
        <v>289</v>
      </c>
    </row>
    <row r="28" spans="1:28" ht="30" x14ac:dyDescent="0.25">
      <c r="A28" s="235"/>
      <c r="B28" s="237"/>
      <c r="C28" s="152">
        <v>1.55</v>
      </c>
      <c r="D28" s="153">
        <v>1739</v>
      </c>
      <c r="E28" s="88">
        <v>1.86</v>
      </c>
      <c r="F28" s="88">
        <f>C28*D28</f>
        <v>2695.4500000000003</v>
      </c>
      <c r="G28" s="88">
        <f>C28*E28</f>
        <v>2.8830000000000005</v>
      </c>
      <c r="H28" s="154">
        <v>337166</v>
      </c>
      <c r="I28" s="88">
        <f>C28*D28/H28</f>
        <v>7.9944300433614311E-3</v>
      </c>
      <c r="J28" s="88">
        <f>D28/H28</f>
        <v>5.1576968021686646E-3</v>
      </c>
      <c r="K28" s="37" t="s">
        <v>458</v>
      </c>
      <c r="L28" s="155" t="s">
        <v>457</v>
      </c>
      <c r="M28" s="88" t="s">
        <v>289</v>
      </c>
      <c r="N28" s="88" t="s">
        <v>289</v>
      </c>
      <c r="O28" s="156" t="s">
        <v>289</v>
      </c>
      <c r="P28" s="88" t="s">
        <v>289</v>
      </c>
      <c r="Q28" s="88" t="s">
        <v>289</v>
      </c>
      <c r="R28" s="88" t="s">
        <v>289</v>
      </c>
      <c r="S28" s="88" t="s">
        <v>289</v>
      </c>
      <c r="T28" s="88" t="s">
        <v>289</v>
      </c>
      <c r="U28" s="88" t="s">
        <v>289</v>
      </c>
      <c r="V28" s="88" t="s">
        <v>289</v>
      </c>
      <c r="W28" s="88" t="s">
        <v>289</v>
      </c>
      <c r="X28" s="88" t="s">
        <v>289</v>
      </c>
      <c r="Y28" s="88" t="s">
        <v>289</v>
      </c>
      <c r="Z28" s="88" t="s">
        <v>289</v>
      </c>
    </row>
    <row r="29" spans="1:28" ht="30" x14ac:dyDescent="0.25">
      <c r="A29" s="235"/>
      <c r="B29" s="237"/>
      <c r="C29" s="152">
        <v>0.81669999999999998</v>
      </c>
      <c r="D29" s="153">
        <v>1739</v>
      </c>
      <c r="E29" s="88">
        <v>1.22505</v>
      </c>
      <c r="F29" s="88">
        <f>C29*D29</f>
        <v>1420.2412999999999</v>
      </c>
      <c r="G29" s="88">
        <f>C29*E29</f>
        <v>1.0004983349999998</v>
      </c>
      <c r="H29" s="154">
        <v>337166</v>
      </c>
      <c r="I29" s="88">
        <f>C29*D29/H29</f>
        <v>4.2122909783311483E-3</v>
      </c>
      <c r="J29" s="88">
        <f>D29/H29</f>
        <v>5.1576968021686646E-3</v>
      </c>
      <c r="K29" s="37" t="s">
        <v>459</v>
      </c>
      <c r="L29" s="155" t="s">
        <v>457</v>
      </c>
      <c r="M29" s="88" t="s">
        <v>289</v>
      </c>
      <c r="N29" s="88" t="s">
        <v>289</v>
      </c>
      <c r="O29" s="156" t="s">
        <v>289</v>
      </c>
      <c r="P29" s="88" t="s">
        <v>289</v>
      </c>
      <c r="Q29" s="88" t="s">
        <v>289</v>
      </c>
      <c r="R29" s="88" t="s">
        <v>289</v>
      </c>
      <c r="S29" s="88" t="s">
        <v>289</v>
      </c>
      <c r="T29" s="88" t="s">
        <v>289</v>
      </c>
      <c r="U29" s="88" t="s">
        <v>289</v>
      </c>
      <c r="V29" s="88" t="s">
        <v>289</v>
      </c>
      <c r="W29" s="88" t="s">
        <v>289</v>
      </c>
      <c r="X29" s="88" t="s">
        <v>289</v>
      </c>
      <c r="Y29" s="88" t="s">
        <v>289</v>
      </c>
      <c r="Z29" s="88" t="s">
        <v>289</v>
      </c>
    </row>
    <row r="30" spans="1:28" x14ac:dyDescent="0.25">
      <c r="A30" s="235"/>
      <c r="B30" s="237"/>
      <c r="C30" s="152">
        <v>1.1333</v>
      </c>
      <c r="D30" s="153">
        <v>1739</v>
      </c>
      <c r="E30" s="88">
        <v>1.1333</v>
      </c>
      <c r="F30" s="88">
        <f t="shared" ref="F30:F84" si="0">C30*D30</f>
        <v>1970.8087</v>
      </c>
      <c r="G30" s="88">
        <f t="shared" ref="G30:G84" si="1">C30*E30</f>
        <v>1.2843688899999999</v>
      </c>
      <c r="H30" s="154">
        <v>337166</v>
      </c>
      <c r="I30" s="88">
        <f t="shared" ref="I30:I84" si="2">C30*D30/H30</f>
        <v>5.8452177858977477E-3</v>
      </c>
      <c r="J30" s="88">
        <f t="shared" ref="J30:J84" si="3">D30/H30</f>
        <v>5.1576968021686646E-3</v>
      </c>
      <c r="K30" s="37" t="s">
        <v>460</v>
      </c>
      <c r="L30" s="155" t="s">
        <v>461</v>
      </c>
      <c r="M30" s="88" t="s">
        <v>289</v>
      </c>
      <c r="N30" s="88" t="s">
        <v>289</v>
      </c>
      <c r="O30" s="156" t="s">
        <v>289</v>
      </c>
      <c r="P30" s="88" t="s">
        <v>289</v>
      </c>
      <c r="Q30" s="88" t="s">
        <v>289</v>
      </c>
      <c r="R30" s="88" t="s">
        <v>289</v>
      </c>
      <c r="S30" s="88" t="s">
        <v>289</v>
      </c>
      <c r="T30" s="88" t="s">
        <v>289</v>
      </c>
      <c r="U30" s="88" t="s">
        <v>289</v>
      </c>
      <c r="V30" s="88" t="s">
        <v>289</v>
      </c>
      <c r="W30" s="88" t="s">
        <v>289</v>
      </c>
      <c r="X30" s="88" t="s">
        <v>289</v>
      </c>
      <c r="Y30" s="88" t="s">
        <v>289</v>
      </c>
      <c r="Z30" s="88" t="s">
        <v>289</v>
      </c>
    </row>
    <row r="31" spans="1:28" ht="30" x14ac:dyDescent="0.25">
      <c r="A31" s="235"/>
      <c r="B31" s="237"/>
      <c r="C31" s="152">
        <v>1.5</v>
      </c>
      <c r="D31" s="153">
        <v>1739</v>
      </c>
      <c r="E31" s="88">
        <v>2.7</v>
      </c>
      <c r="F31" s="88">
        <f t="shared" si="0"/>
        <v>2608.5</v>
      </c>
      <c r="G31" s="88">
        <f t="shared" si="1"/>
        <v>4.0500000000000007</v>
      </c>
      <c r="H31" s="154">
        <v>337166</v>
      </c>
      <c r="I31" s="88">
        <f t="shared" si="2"/>
        <v>7.736545203252997E-3</v>
      </c>
      <c r="J31" s="88">
        <f t="shared" si="3"/>
        <v>5.1576968021686646E-3</v>
      </c>
      <c r="K31" s="37" t="s">
        <v>462</v>
      </c>
      <c r="L31" s="155" t="s">
        <v>463</v>
      </c>
      <c r="M31" s="88" t="s">
        <v>289</v>
      </c>
      <c r="N31" s="88" t="s">
        <v>289</v>
      </c>
      <c r="O31" s="156" t="s">
        <v>289</v>
      </c>
      <c r="P31" s="88" t="s">
        <v>289</v>
      </c>
      <c r="Q31" s="88" t="s">
        <v>289</v>
      </c>
      <c r="R31" s="88" t="s">
        <v>289</v>
      </c>
      <c r="S31" s="88" t="s">
        <v>289</v>
      </c>
      <c r="T31" s="88" t="s">
        <v>289</v>
      </c>
      <c r="U31" s="88" t="s">
        <v>289</v>
      </c>
      <c r="V31" s="88" t="s">
        <v>289</v>
      </c>
      <c r="W31" s="88" t="s">
        <v>289</v>
      </c>
      <c r="X31" s="88" t="s">
        <v>289</v>
      </c>
      <c r="Y31" s="88" t="s">
        <v>289</v>
      </c>
      <c r="Z31" s="88" t="s">
        <v>289</v>
      </c>
    </row>
    <row r="32" spans="1:28" ht="30" x14ac:dyDescent="0.25">
      <c r="A32" s="235"/>
      <c r="B32" s="237"/>
      <c r="C32" s="152">
        <v>4.8666999999999998</v>
      </c>
      <c r="D32" s="153">
        <v>1739</v>
      </c>
      <c r="E32" s="88">
        <v>8.7600599999999993</v>
      </c>
      <c r="F32" s="88">
        <f t="shared" si="0"/>
        <v>8463.1913000000004</v>
      </c>
      <c r="G32" s="88">
        <f t="shared" si="1"/>
        <v>42.632584001999994</v>
      </c>
      <c r="H32" s="154">
        <v>337166</v>
      </c>
      <c r="I32" s="88">
        <f t="shared" si="2"/>
        <v>2.5100963027114242E-2</v>
      </c>
      <c r="J32" s="88">
        <f t="shared" si="3"/>
        <v>5.1576968021686646E-3</v>
      </c>
      <c r="K32" s="37" t="s">
        <v>464</v>
      </c>
      <c r="L32" s="155" t="s">
        <v>463</v>
      </c>
      <c r="M32" s="88" t="s">
        <v>289</v>
      </c>
      <c r="N32" s="88" t="s">
        <v>289</v>
      </c>
      <c r="O32" s="156" t="s">
        <v>289</v>
      </c>
      <c r="P32" s="88" t="s">
        <v>289</v>
      </c>
      <c r="Q32" s="88" t="s">
        <v>289</v>
      </c>
      <c r="R32" s="88" t="s">
        <v>289</v>
      </c>
      <c r="S32" s="88" t="s">
        <v>289</v>
      </c>
      <c r="T32" s="88" t="s">
        <v>289</v>
      </c>
      <c r="U32" s="88" t="s">
        <v>289</v>
      </c>
      <c r="V32" s="88" t="s">
        <v>289</v>
      </c>
      <c r="W32" s="88" t="s">
        <v>289</v>
      </c>
      <c r="X32" s="88" t="s">
        <v>289</v>
      </c>
      <c r="Y32" s="88" t="s">
        <v>289</v>
      </c>
      <c r="Z32" s="88" t="s">
        <v>289</v>
      </c>
    </row>
    <row r="33" spans="1:14" x14ac:dyDescent="0.25">
      <c r="A33" s="235"/>
      <c r="B33" s="237"/>
      <c r="C33" s="152">
        <v>2.15</v>
      </c>
      <c r="D33" s="153">
        <v>1739</v>
      </c>
      <c r="E33" s="88">
        <v>3.87</v>
      </c>
      <c r="F33" s="88">
        <f t="shared" si="0"/>
        <v>3738.85</v>
      </c>
      <c r="G33" s="88">
        <f t="shared" si="1"/>
        <v>8.3204999999999991</v>
      </c>
      <c r="H33" s="154">
        <v>337166</v>
      </c>
      <c r="I33" s="88">
        <f t="shared" si="2"/>
        <v>1.1089048124662628E-2</v>
      </c>
      <c r="J33" s="88">
        <f t="shared" si="3"/>
        <v>5.1576968021686646E-3</v>
      </c>
      <c r="K33" s="37" t="s">
        <v>465</v>
      </c>
      <c r="L33" s="155" t="s">
        <v>466</v>
      </c>
      <c r="M33" s="88" t="s">
        <v>289</v>
      </c>
      <c r="N33" s="88" t="s">
        <v>289</v>
      </c>
    </row>
    <row r="34" spans="1:14" ht="30" x14ac:dyDescent="0.25">
      <c r="A34" s="235"/>
      <c r="B34" s="237"/>
      <c r="C34" s="152">
        <v>1.9666999999999999</v>
      </c>
      <c r="D34" s="153">
        <v>1739</v>
      </c>
      <c r="E34" s="88">
        <v>2.7533799999999999</v>
      </c>
      <c r="F34" s="88">
        <f t="shared" si="0"/>
        <v>3420.0912999999996</v>
      </c>
      <c r="G34" s="88">
        <f t="shared" si="1"/>
        <v>5.4150724459999999</v>
      </c>
      <c r="H34" s="154">
        <v>337166</v>
      </c>
      <c r="I34" s="88">
        <f t="shared" si="2"/>
        <v>1.0143642300825111E-2</v>
      </c>
      <c r="J34" s="88">
        <f t="shared" si="3"/>
        <v>5.1576968021686646E-3</v>
      </c>
      <c r="K34" s="37" t="s">
        <v>467</v>
      </c>
      <c r="L34" s="155" t="s">
        <v>457</v>
      </c>
      <c r="M34" s="88" t="s">
        <v>289</v>
      </c>
      <c r="N34" s="88" t="s">
        <v>289</v>
      </c>
    </row>
    <row r="35" spans="1:14" ht="30" x14ac:dyDescent="0.25">
      <c r="A35" s="235"/>
      <c r="B35" s="237"/>
      <c r="C35" s="152">
        <v>2.9167000000000001</v>
      </c>
      <c r="D35" s="153">
        <v>1739</v>
      </c>
      <c r="E35" s="88">
        <v>5.8334000000000001</v>
      </c>
      <c r="F35" s="88">
        <f t="shared" si="0"/>
        <v>5072.1413000000002</v>
      </c>
      <c r="G35" s="88">
        <f t="shared" si="1"/>
        <v>17.01427778</v>
      </c>
      <c r="H35" s="154">
        <v>337166</v>
      </c>
      <c r="I35" s="88">
        <f t="shared" si="2"/>
        <v>1.5043454262885345E-2</v>
      </c>
      <c r="J35" s="88">
        <f t="shared" si="3"/>
        <v>5.1576968021686646E-3</v>
      </c>
      <c r="K35" s="37" t="s">
        <v>468</v>
      </c>
      <c r="L35" s="155" t="s">
        <v>457</v>
      </c>
      <c r="M35" s="88" t="s">
        <v>289</v>
      </c>
      <c r="N35" s="88" t="s">
        <v>289</v>
      </c>
    </row>
    <row r="36" spans="1:14" ht="30" x14ac:dyDescent="0.25">
      <c r="A36" s="235"/>
      <c r="B36" s="237"/>
      <c r="C36" s="152">
        <v>1.6</v>
      </c>
      <c r="D36" s="153">
        <v>1739</v>
      </c>
      <c r="E36" s="88">
        <v>3.2</v>
      </c>
      <c r="F36" s="88">
        <f t="shared" si="0"/>
        <v>2782.4</v>
      </c>
      <c r="G36" s="88">
        <f t="shared" si="1"/>
        <v>5.120000000000001</v>
      </c>
      <c r="H36" s="154">
        <v>337166</v>
      </c>
      <c r="I36" s="88">
        <f t="shared" si="2"/>
        <v>8.2523148834698634E-3</v>
      </c>
      <c r="J36" s="88">
        <f t="shared" si="3"/>
        <v>5.1576968021686646E-3</v>
      </c>
      <c r="K36" s="37" t="s">
        <v>469</v>
      </c>
      <c r="L36" s="155" t="s">
        <v>463</v>
      </c>
      <c r="M36" s="88" t="s">
        <v>289</v>
      </c>
      <c r="N36" s="88" t="s">
        <v>289</v>
      </c>
    </row>
    <row r="37" spans="1:14" ht="30" x14ac:dyDescent="0.25">
      <c r="A37" s="235"/>
      <c r="B37" s="237"/>
      <c r="C37" s="152">
        <v>1.0832999999999999</v>
      </c>
      <c r="D37" s="153">
        <v>1739</v>
      </c>
      <c r="E37" s="88">
        <v>1.7332799999999999</v>
      </c>
      <c r="F37" s="88">
        <f t="shared" si="0"/>
        <v>1883.8586999999998</v>
      </c>
      <c r="G37" s="88">
        <f t="shared" si="1"/>
        <v>1.8776622239999998</v>
      </c>
      <c r="H37" s="154">
        <v>337166</v>
      </c>
      <c r="I37" s="88">
        <f t="shared" si="2"/>
        <v>5.5873329457893136E-3</v>
      </c>
      <c r="J37" s="88">
        <f t="shared" si="3"/>
        <v>5.1576968021686646E-3</v>
      </c>
      <c r="K37" s="37" t="s">
        <v>470</v>
      </c>
      <c r="L37" s="155" t="s">
        <v>471</v>
      </c>
      <c r="M37" s="88" t="s">
        <v>289</v>
      </c>
      <c r="N37" s="88" t="s">
        <v>289</v>
      </c>
    </row>
    <row r="38" spans="1:14" x14ac:dyDescent="0.25">
      <c r="A38" s="235"/>
      <c r="B38" s="237"/>
      <c r="C38" s="152">
        <v>1.25</v>
      </c>
      <c r="D38" s="153">
        <v>1739</v>
      </c>
      <c r="E38" s="88">
        <v>2.5</v>
      </c>
      <c r="F38" s="88">
        <f t="shared" si="0"/>
        <v>2173.75</v>
      </c>
      <c r="G38" s="88">
        <f t="shared" si="1"/>
        <v>3.125</v>
      </c>
      <c r="H38" s="154">
        <v>337166</v>
      </c>
      <c r="I38" s="88">
        <f t="shared" si="2"/>
        <v>6.4471210027108308E-3</v>
      </c>
      <c r="J38" s="88">
        <f t="shared" si="3"/>
        <v>5.1576968021686646E-3</v>
      </c>
      <c r="K38" s="37" t="s">
        <v>472</v>
      </c>
      <c r="L38" s="155" t="s">
        <v>473</v>
      </c>
      <c r="M38" s="88" t="s">
        <v>289</v>
      </c>
      <c r="N38" s="88" t="s">
        <v>289</v>
      </c>
    </row>
    <row r="39" spans="1:14" ht="30" x14ac:dyDescent="0.25">
      <c r="A39" s="235"/>
      <c r="B39" s="237"/>
      <c r="C39" s="152">
        <v>0.33329999999999999</v>
      </c>
      <c r="D39" s="153">
        <v>1739</v>
      </c>
      <c r="E39" s="88">
        <v>0.49995000000000001</v>
      </c>
      <c r="F39" s="88">
        <f t="shared" si="0"/>
        <v>579.6087</v>
      </c>
      <c r="G39" s="88">
        <f t="shared" si="1"/>
        <v>0.16663333499999999</v>
      </c>
      <c r="H39" s="154">
        <v>337166</v>
      </c>
      <c r="I39" s="88">
        <f t="shared" si="2"/>
        <v>1.719060344162816E-3</v>
      </c>
      <c r="J39" s="88">
        <f t="shared" si="3"/>
        <v>5.1576968021686646E-3</v>
      </c>
      <c r="K39" s="37" t="s">
        <v>474</v>
      </c>
      <c r="L39" s="155" t="s">
        <v>475</v>
      </c>
      <c r="M39" s="88" t="s">
        <v>289</v>
      </c>
      <c r="N39" s="88" t="s">
        <v>289</v>
      </c>
    </row>
    <row r="40" spans="1:14" ht="30" x14ac:dyDescent="0.25">
      <c r="A40" s="235"/>
      <c r="B40" s="237"/>
      <c r="C40" s="152">
        <v>0.56669999999999998</v>
      </c>
      <c r="D40" s="153">
        <v>1739</v>
      </c>
      <c r="E40" s="88">
        <v>0.68003999999999998</v>
      </c>
      <c r="F40" s="88">
        <f t="shared" si="0"/>
        <v>985.49130000000002</v>
      </c>
      <c r="G40" s="88">
        <f t="shared" si="1"/>
        <v>0.38537866799999998</v>
      </c>
      <c r="H40" s="154">
        <v>337166</v>
      </c>
      <c r="I40" s="88">
        <f t="shared" si="2"/>
        <v>2.9228667777889822E-3</v>
      </c>
      <c r="J40" s="88">
        <f t="shared" si="3"/>
        <v>5.1576968021686646E-3</v>
      </c>
      <c r="K40" s="37" t="s">
        <v>476</v>
      </c>
      <c r="L40" s="155" t="s">
        <v>477</v>
      </c>
      <c r="M40" s="88" t="s">
        <v>289</v>
      </c>
      <c r="N40" s="88" t="s">
        <v>289</v>
      </c>
    </row>
    <row r="41" spans="1:14" x14ac:dyDescent="0.25">
      <c r="A41" s="235"/>
      <c r="B41" s="237"/>
      <c r="C41" s="152">
        <v>1.4167000000000001</v>
      </c>
      <c r="D41" s="153">
        <v>1739</v>
      </c>
      <c r="E41" s="88">
        <v>1.70004</v>
      </c>
      <c r="F41" s="88">
        <f t="shared" si="0"/>
        <v>2463.6413000000002</v>
      </c>
      <c r="G41" s="88">
        <f t="shared" si="1"/>
        <v>2.4084466680000003</v>
      </c>
      <c r="H41" s="154">
        <v>337166</v>
      </c>
      <c r="I41" s="88">
        <f t="shared" si="2"/>
        <v>7.306909059632348E-3</v>
      </c>
      <c r="J41" s="88">
        <f t="shared" si="3"/>
        <v>5.1576968021686646E-3</v>
      </c>
      <c r="K41" s="37" t="s">
        <v>478</v>
      </c>
      <c r="L41" s="155" t="s">
        <v>479</v>
      </c>
      <c r="M41" s="88" t="s">
        <v>289</v>
      </c>
      <c r="N41" s="88" t="s">
        <v>289</v>
      </c>
    </row>
    <row r="42" spans="1:14" ht="45" x14ac:dyDescent="0.25">
      <c r="A42" s="235"/>
      <c r="B42" s="237"/>
      <c r="C42" s="152">
        <v>1.1499999999999999</v>
      </c>
      <c r="D42" s="153">
        <v>1739</v>
      </c>
      <c r="E42" s="88">
        <v>1.84</v>
      </c>
      <c r="F42" s="88">
        <f t="shared" si="0"/>
        <v>1999.85</v>
      </c>
      <c r="G42" s="88">
        <f t="shared" si="1"/>
        <v>2.1160000000000001</v>
      </c>
      <c r="H42" s="154">
        <v>337166</v>
      </c>
      <c r="I42" s="88">
        <f t="shared" si="2"/>
        <v>5.9313513224939643E-3</v>
      </c>
      <c r="J42" s="88">
        <f t="shared" si="3"/>
        <v>5.1576968021686646E-3</v>
      </c>
      <c r="K42" s="37" t="s">
        <v>480</v>
      </c>
      <c r="L42" s="155" t="s">
        <v>481</v>
      </c>
      <c r="M42" s="88" t="s">
        <v>289</v>
      </c>
      <c r="N42" s="88" t="s">
        <v>289</v>
      </c>
    </row>
    <row r="43" spans="1:14" ht="45" x14ac:dyDescent="0.25">
      <c r="A43" s="235"/>
      <c r="B43" s="237"/>
      <c r="C43" s="152">
        <v>1.7833000000000001</v>
      </c>
      <c r="D43" s="153">
        <v>1739</v>
      </c>
      <c r="E43" s="88">
        <v>2.4966200000000001</v>
      </c>
      <c r="F43" s="88">
        <f t="shared" si="0"/>
        <v>3101.1587000000004</v>
      </c>
      <c r="G43" s="88">
        <f t="shared" si="1"/>
        <v>4.4522224460000004</v>
      </c>
      <c r="H43" s="154">
        <v>337166</v>
      </c>
      <c r="I43" s="88">
        <f t="shared" si="2"/>
        <v>9.1977207073073806E-3</v>
      </c>
      <c r="J43" s="88">
        <f t="shared" si="3"/>
        <v>5.1576968021686646E-3</v>
      </c>
      <c r="K43" s="37" t="s">
        <v>482</v>
      </c>
      <c r="L43" s="155" t="s">
        <v>483</v>
      </c>
      <c r="M43" s="88" t="s">
        <v>289</v>
      </c>
      <c r="N43" s="88" t="s">
        <v>289</v>
      </c>
    </row>
    <row r="44" spans="1:14" ht="30" x14ac:dyDescent="0.25">
      <c r="A44" s="235"/>
      <c r="B44" s="237"/>
      <c r="C44" s="152">
        <v>0.95</v>
      </c>
      <c r="D44" s="153">
        <v>1739</v>
      </c>
      <c r="E44" s="88">
        <v>1.52</v>
      </c>
      <c r="F44" s="88">
        <f t="shared" si="0"/>
        <v>1652.05</v>
      </c>
      <c r="G44" s="88">
        <f t="shared" si="1"/>
        <v>1.444</v>
      </c>
      <c r="H44" s="154">
        <v>337166</v>
      </c>
      <c r="I44" s="88">
        <f t="shared" si="2"/>
        <v>4.8998119620602314E-3</v>
      </c>
      <c r="J44" s="88">
        <f t="shared" si="3"/>
        <v>5.1576968021686646E-3</v>
      </c>
      <c r="K44" s="37" t="s">
        <v>484</v>
      </c>
      <c r="L44" s="155" t="s">
        <v>485</v>
      </c>
      <c r="M44" s="88" t="s">
        <v>289</v>
      </c>
      <c r="N44" s="88" t="s">
        <v>289</v>
      </c>
    </row>
    <row r="45" spans="1:14" x14ac:dyDescent="0.25">
      <c r="A45" s="235"/>
      <c r="B45" s="237"/>
      <c r="C45" s="152">
        <v>1.8667</v>
      </c>
      <c r="D45" s="153">
        <v>1739</v>
      </c>
      <c r="E45" s="88">
        <v>2.98672</v>
      </c>
      <c r="F45" s="88">
        <f t="shared" si="0"/>
        <v>3246.1913</v>
      </c>
      <c r="G45" s="88">
        <f t="shared" si="1"/>
        <v>5.5753102239999999</v>
      </c>
      <c r="H45" s="154">
        <v>337166</v>
      </c>
      <c r="I45" s="88">
        <f t="shared" si="2"/>
        <v>9.6278726206082462E-3</v>
      </c>
      <c r="J45" s="88">
        <f t="shared" si="3"/>
        <v>5.1576968021686646E-3</v>
      </c>
      <c r="K45" s="37" t="s">
        <v>486</v>
      </c>
      <c r="L45" s="155" t="s">
        <v>487</v>
      </c>
      <c r="M45" s="88" t="s">
        <v>289</v>
      </c>
      <c r="N45" s="88" t="s">
        <v>289</v>
      </c>
    </row>
    <row r="46" spans="1:14" ht="30" x14ac:dyDescent="0.25">
      <c r="A46" s="235"/>
      <c r="B46" s="237"/>
      <c r="C46" s="152">
        <v>0.66669999999999996</v>
      </c>
      <c r="D46" s="153">
        <v>1770</v>
      </c>
      <c r="E46" s="88">
        <v>1.0667199999999999</v>
      </c>
      <c r="F46" s="88">
        <f t="shared" si="0"/>
        <v>1180.059</v>
      </c>
      <c r="G46" s="88">
        <f t="shared" si="1"/>
        <v>0.71118222399999986</v>
      </c>
      <c r="H46" s="154">
        <v>337166</v>
      </c>
      <c r="I46" s="88">
        <f t="shared" si="2"/>
        <v>3.4999347502417204E-3</v>
      </c>
      <c r="J46" s="88">
        <f t="shared" si="3"/>
        <v>5.2496396433804118E-3</v>
      </c>
      <c r="K46" s="37" t="s">
        <v>488</v>
      </c>
      <c r="L46" s="155" t="s">
        <v>489</v>
      </c>
      <c r="M46" s="88" t="s">
        <v>289</v>
      </c>
      <c r="N46" s="88" t="s">
        <v>289</v>
      </c>
    </row>
    <row r="47" spans="1:14" x14ac:dyDescent="0.25">
      <c r="A47" s="235"/>
      <c r="B47" s="237"/>
      <c r="C47" s="152">
        <v>0.16669999999999999</v>
      </c>
      <c r="D47" s="153">
        <v>1770</v>
      </c>
      <c r="E47" s="88">
        <v>0.26672000000000001</v>
      </c>
      <c r="F47" s="88">
        <f t="shared" si="0"/>
        <v>295.05899999999997</v>
      </c>
      <c r="G47" s="88">
        <f t="shared" si="1"/>
        <v>4.4462224000000002E-2</v>
      </c>
      <c r="H47" s="154">
        <v>337166</v>
      </c>
      <c r="I47" s="88">
        <f t="shared" si="2"/>
        <v>8.7511492855151462E-4</v>
      </c>
      <c r="J47" s="88">
        <f t="shared" si="3"/>
        <v>5.2496396433804118E-3</v>
      </c>
      <c r="K47" s="37" t="s">
        <v>490</v>
      </c>
      <c r="L47" s="155" t="s">
        <v>491</v>
      </c>
      <c r="M47" s="88" t="s">
        <v>289</v>
      </c>
      <c r="N47" s="88" t="s">
        <v>289</v>
      </c>
    </row>
    <row r="48" spans="1:14" ht="45" x14ac:dyDescent="0.25">
      <c r="A48" s="235"/>
      <c r="B48" s="237"/>
      <c r="C48" s="152">
        <v>3.3300000000000003E-2</v>
      </c>
      <c r="D48" s="153">
        <v>1770</v>
      </c>
      <c r="E48" s="88">
        <v>4.6620000000000002E-2</v>
      </c>
      <c r="F48" s="88">
        <f t="shared" si="0"/>
        <v>58.941000000000003</v>
      </c>
      <c r="G48" s="88">
        <f t="shared" si="1"/>
        <v>1.5524460000000003E-3</v>
      </c>
      <c r="H48" s="154">
        <v>337166</v>
      </c>
      <c r="I48" s="88">
        <f t="shared" si="2"/>
        <v>1.7481300012456774E-4</v>
      </c>
      <c r="J48" s="88">
        <f t="shared" si="3"/>
        <v>5.2496396433804118E-3</v>
      </c>
      <c r="K48" s="37" t="s">
        <v>492</v>
      </c>
      <c r="L48" s="155" t="s">
        <v>493</v>
      </c>
      <c r="M48" s="88" t="s">
        <v>289</v>
      </c>
      <c r="N48" s="88" t="s">
        <v>289</v>
      </c>
    </row>
    <row r="49" spans="1:14" ht="30" x14ac:dyDescent="0.25">
      <c r="A49" s="235"/>
      <c r="B49" s="237"/>
      <c r="C49" s="152">
        <v>3.3300000000000003E-2</v>
      </c>
      <c r="D49" s="153">
        <v>1770</v>
      </c>
      <c r="E49" s="88">
        <v>6.3270000000000007E-2</v>
      </c>
      <c r="F49" s="88">
        <f t="shared" si="0"/>
        <v>58.941000000000003</v>
      </c>
      <c r="G49" s="88">
        <f t="shared" si="1"/>
        <v>2.1068910000000005E-3</v>
      </c>
      <c r="H49" s="154">
        <v>337166</v>
      </c>
      <c r="I49" s="88">
        <f t="shared" si="2"/>
        <v>1.7481300012456774E-4</v>
      </c>
      <c r="J49" s="88">
        <f t="shared" si="3"/>
        <v>5.2496396433804118E-3</v>
      </c>
      <c r="K49" s="37" t="s">
        <v>494</v>
      </c>
      <c r="L49" s="155" t="s">
        <v>495</v>
      </c>
      <c r="M49" s="88" t="s">
        <v>289</v>
      </c>
      <c r="N49" s="88" t="s">
        <v>289</v>
      </c>
    </row>
    <row r="50" spans="1:14" ht="30" x14ac:dyDescent="0.25">
      <c r="A50" s="235"/>
      <c r="B50" s="237"/>
      <c r="C50" s="152">
        <v>8.3299999999999999E-2</v>
      </c>
      <c r="D50" s="153">
        <v>1770</v>
      </c>
      <c r="E50" s="88">
        <v>0.15826999999999999</v>
      </c>
      <c r="F50" s="88">
        <f t="shared" si="0"/>
        <v>147.441</v>
      </c>
      <c r="G50" s="88">
        <f t="shared" si="1"/>
        <v>1.3183891E-2</v>
      </c>
      <c r="H50" s="154">
        <v>337166</v>
      </c>
      <c r="I50" s="88">
        <f t="shared" si="2"/>
        <v>4.3729498229358834E-4</v>
      </c>
      <c r="J50" s="88">
        <f t="shared" si="3"/>
        <v>5.2496396433804118E-3</v>
      </c>
      <c r="K50" s="37" t="s">
        <v>496</v>
      </c>
      <c r="L50" s="155" t="s">
        <v>497</v>
      </c>
      <c r="M50" s="88" t="s">
        <v>289</v>
      </c>
      <c r="N50" s="88" t="s">
        <v>289</v>
      </c>
    </row>
    <row r="51" spans="1:14" ht="45" x14ac:dyDescent="0.25">
      <c r="A51" s="236" t="s">
        <v>498</v>
      </c>
      <c r="B51" s="237"/>
      <c r="C51" s="152">
        <v>3.3300000000000003E-2</v>
      </c>
      <c r="D51" s="157">
        <v>1766</v>
      </c>
      <c r="E51" s="88">
        <v>7.3260000000000006E-2</v>
      </c>
      <c r="F51" s="88">
        <f t="shared" si="0"/>
        <v>58.807800000000007</v>
      </c>
      <c r="G51" s="88">
        <f t="shared" si="1"/>
        <v>2.4395580000000005E-3</v>
      </c>
      <c r="H51" s="154">
        <v>328159</v>
      </c>
      <c r="I51" s="88">
        <f t="shared" si="2"/>
        <v>1.7920520235617494E-4</v>
      </c>
      <c r="J51" s="88">
        <f t="shared" si="3"/>
        <v>5.381537608293541E-3</v>
      </c>
      <c r="K51" s="37" t="s">
        <v>499</v>
      </c>
      <c r="L51" s="155" t="s">
        <v>500</v>
      </c>
      <c r="M51" s="88" t="s">
        <v>289</v>
      </c>
      <c r="N51" s="88" t="s">
        <v>289</v>
      </c>
    </row>
    <row r="52" spans="1:14" ht="30" x14ac:dyDescent="0.25">
      <c r="A52" s="237"/>
      <c r="B52" s="237"/>
      <c r="C52" s="152">
        <v>1.6667000000000001</v>
      </c>
      <c r="D52" s="157">
        <v>1770</v>
      </c>
      <c r="E52" s="88">
        <v>3.0000599999999999</v>
      </c>
      <c r="F52" s="88">
        <f t="shared" si="0"/>
        <v>2950.0590000000002</v>
      </c>
      <c r="G52" s="88">
        <f t="shared" si="1"/>
        <v>5.0002000019999997</v>
      </c>
      <c r="H52" s="154">
        <v>328159</v>
      </c>
      <c r="I52" s="88">
        <f t="shared" si="2"/>
        <v>8.9897244933096459E-3</v>
      </c>
      <c r="J52" s="88">
        <f t="shared" si="3"/>
        <v>5.3937268214493588E-3</v>
      </c>
      <c r="K52" s="37" t="s">
        <v>501</v>
      </c>
      <c r="L52" s="155" t="s">
        <v>477</v>
      </c>
      <c r="M52" s="88" t="s">
        <v>289</v>
      </c>
      <c r="N52" s="88" t="s">
        <v>289</v>
      </c>
    </row>
    <row r="53" spans="1:14" ht="30" x14ac:dyDescent="0.25">
      <c r="A53" s="237"/>
      <c r="B53" s="237"/>
      <c r="C53" s="152">
        <v>0.5</v>
      </c>
      <c r="D53" s="157">
        <v>1770</v>
      </c>
      <c r="E53" s="88">
        <v>0.9</v>
      </c>
      <c r="F53" s="88">
        <f t="shared" si="0"/>
        <v>885</v>
      </c>
      <c r="G53" s="88">
        <f t="shared" si="1"/>
        <v>0.45</v>
      </c>
      <c r="H53" s="154">
        <v>328159</v>
      </c>
      <c r="I53" s="88">
        <f t="shared" si="2"/>
        <v>2.6968634107246794E-3</v>
      </c>
      <c r="J53" s="88">
        <f t="shared" si="3"/>
        <v>5.3937268214493588E-3</v>
      </c>
      <c r="K53" s="37" t="s">
        <v>502</v>
      </c>
      <c r="L53" s="155" t="s">
        <v>477</v>
      </c>
      <c r="M53" s="88" t="s">
        <v>289</v>
      </c>
      <c r="N53" s="88" t="s">
        <v>289</v>
      </c>
    </row>
    <row r="54" spans="1:14" ht="30" x14ac:dyDescent="0.25">
      <c r="A54" s="237"/>
      <c r="B54" s="237"/>
      <c r="C54" s="152">
        <v>1.2</v>
      </c>
      <c r="D54" s="157">
        <v>1770</v>
      </c>
      <c r="E54" s="88">
        <v>1.44</v>
      </c>
      <c r="F54" s="88">
        <f t="shared" si="0"/>
        <v>2124</v>
      </c>
      <c r="G54" s="88">
        <f t="shared" si="1"/>
        <v>1.728</v>
      </c>
      <c r="H54" s="154">
        <v>328159</v>
      </c>
      <c r="I54" s="88">
        <f t="shared" si="2"/>
        <v>6.4724721857392304E-3</v>
      </c>
      <c r="J54" s="88">
        <f t="shared" si="3"/>
        <v>5.3937268214493588E-3</v>
      </c>
      <c r="K54" s="37" t="s">
        <v>503</v>
      </c>
      <c r="L54" s="155" t="s">
        <v>477</v>
      </c>
      <c r="M54" s="88" t="s">
        <v>289</v>
      </c>
      <c r="N54" s="88" t="s">
        <v>289</v>
      </c>
    </row>
    <row r="55" spans="1:14" ht="30" x14ac:dyDescent="0.25">
      <c r="A55" s="237"/>
      <c r="B55" s="237"/>
      <c r="C55" s="152">
        <v>1.25</v>
      </c>
      <c r="D55" s="157">
        <v>1770</v>
      </c>
      <c r="E55" s="88">
        <v>2.75</v>
      </c>
      <c r="F55" s="88">
        <f t="shared" si="0"/>
        <v>2212.5</v>
      </c>
      <c r="G55" s="88">
        <f t="shared" si="1"/>
        <v>3.4375</v>
      </c>
      <c r="H55" s="154">
        <v>328159</v>
      </c>
      <c r="I55" s="88">
        <f t="shared" si="2"/>
        <v>6.7421585268116983E-3</v>
      </c>
      <c r="J55" s="88">
        <f t="shared" si="3"/>
        <v>5.3937268214493588E-3</v>
      </c>
      <c r="K55" s="37" t="s">
        <v>504</v>
      </c>
      <c r="L55" s="155" t="s">
        <v>477</v>
      </c>
      <c r="M55" s="88" t="s">
        <v>289</v>
      </c>
      <c r="N55" s="88" t="s">
        <v>289</v>
      </c>
    </row>
    <row r="56" spans="1:14" ht="30" x14ac:dyDescent="0.25">
      <c r="A56" s="237"/>
      <c r="B56" s="237"/>
      <c r="C56" s="152">
        <v>0.83330000000000004</v>
      </c>
      <c r="D56" s="157">
        <v>1770</v>
      </c>
      <c r="E56" s="88">
        <v>1.8332599999999999</v>
      </c>
      <c r="F56" s="88">
        <f t="shared" si="0"/>
        <v>1474.941</v>
      </c>
      <c r="G56" s="88">
        <f t="shared" si="1"/>
        <v>1.527655558</v>
      </c>
      <c r="H56" s="154">
        <v>328159</v>
      </c>
      <c r="I56" s="88">
        <f t="shared" si="2"/>
        <v>4.4945925603137506E-3</v>
      </c>
      <c r="J56" s="88">
        <f t="shared" si="3"/>
        <v>5.3937268214493588E-3</v>
      </c>
      <c r="K56" s="37" t="s">
        <v>505</v>
      </c>
      <c r="L56" s="155" t="s">
        <v>506</v>
      </c>
      <c r="M56" s="88" t="s">
        <v>289</v>
      </c>
      <c r="N56" s="88" t="s">
        <v>289</v>
      </c>
    </row>
    <row r="57" spans="1:14" ht="30" x14ac:dyDescent="0.25">
      <c r="A57" s="237"/>
      <c r="B57" s="237"/>
      <c r="C57" s="152">
        <v>1.95</v>
      </c>
      <c r="D57" s="157">
        <v>1770</v>
      </c>
      <c r="E57" s="88">
        <v>4.29</v>
      </c>
      <c r="F57" s="88">
        <f t="shared" si="0"/>
        <v>3451.5</v>
      </c>
      <c r="G57" s="88">
        <f t="shared" si="1"/>
        <v>8.365499999999999</v>
      </c>
      <c r="H57" s="154">
        <v>328159</v>
      </c>
      <c r="I57" s="88">
        <f t="shared" si="2"/>
        <v>1.0517767301826249E-2</v>
      </c>
      <c r="J57" s="88">
        <f t="shared" si="3"/>
        <v>5.3937268214493588E-3</v>
      </c>
      <c r="K57" s="37" t="s">
        <v>507</v>
      </c>
      <c r="L57" s="155" t="s">
        <v>508</v>
      </c>
      <c r="M57" s="88" t="s">
        <v>289</v>
      </c>
      <c r="N57" s="88" t="s">
        <v>289</v>
      </c>
    </row>
    <row r="58" spans="1:14" ht="30" x14ac:dyDescent="0.25">
      <c r="A58" s="237"/>
      <c r="B58" s="237"/>
      <c r="C58" s="152">
        <v>1.25</v>
      </c>
      <c r="D58" s="157">
        <v>1770</v>
      </c>
      <c r="E58" s="88">
        <v>2.25</v>
      </c>
      <c r="F58" s="88">
        <f t="shared" si="0"/>
        <v>2212.5</v>
      </c>
      <c r="G58" s="88">
        <f t="shared" si="1"/>
        <v>2.8125</v>
      </c>
      <c r="H58" s="154">
        <v>328159</v>
      </c>
      <c r="I58" s="88">
        <f t="shared" si="2"/>
        <v>6.7421585268116983E-3</v>
      </c>
      <c r="J58" s="88">
        <f t="shared" si="3"/>
        <v>5.3937268214493588E-3</v>
      </c>
      <c r="K58" s="37" t="s">
        <v>509</v>
      </c>
      <c r="L58" s="155" t="s">
        <v>457</v>
      </c>
      <c r="M58" s="88" t="s">
        <v>289</v>
      </c>
      <c r="N58" s="88" t="s">
        <v>289</v>
      </c>
    </row>
    <row r="59" spans="1:14" ht="45" x14ac:dyDescent="0.25">
      <c r="A59" s="237"/>
      <c r="B59" s="237"/>
      <c r="C59" s="152">
        <v>8.3299999999999999E-2</v>
      </c>
      <c r="D59" s="157">
        <v>1770</v>
      </c>
      <c r="E59" s="88">
        <v>0.14993999999999999</v>
      </c>
      <c r="F59" s="88">
        <f t="shared" si="0"/>
        <v>147.441</v>
      </c>
      <c r="G59" s="88">
        <f t="shared" si="1"/>
        <v>1.2490001999999998E-2</v>
      </c>
      <c r="H59" s="154">
        <v>328159</v>
      </c>
      <c r="I59" s="88">
        <f t="shared" si="2"/>
        <v>4.4929744422673155E-4</v>
      </c>
      <c r="J59" s="88">
        <f t="shared" si="3"/>
        <v>5.3937268214493588E-3</v>
      </c>
      <c r="K59" s="37" t="s">
        <v>510</v>
      </c>
      <c r="L59" s="155" t="s">
        <v>500</v>
      </c>
      <c r="M59" s="88" t="s">
        <v>289</v>
      </c>
      <c r="N59" s="88" t="s">
        <v>289</v>
      </c>
    </row>
    <row r="60" spans="1:14" x14ac:dyDescent="0.25">
      <c r="A60" s="237"/>
      <c r="B60" s="237"/>
      <c r="C60" s="152">
        <v>1.1000000000000001</v>
      </c>
      <c r="D60" s="157">
        <v>1770</v>
      </c>
      <c r="E60" s="88">
        <v>3.52</v>
      </c>
      <c r="F60" s="88">
        <f t="shared" si="0"/>
        <v>1947.0000000000002</v>
      </c>
      <c r="G60" s="88">
        <f t="shared" si="1"/>
        <v>3.8720000000000003</v>
      </c>
      <c r="H60" s="154">
        <v>328159</v>
      </c>
      <c r="I60" s="88">
        <f t="shared" si="2"/>
        <v>5.9330995035942946E-3</v>
      </c>
      <c r="J60" s="88">
        <f t="shared" si="3"/>
        <v>5.3937268214493588E-3</v>
      </c>
      <c r="K60" s="37" t="s">
        <v>511</v>
      </c>
      <c r="L60" s="155" t="s">
        <v>512</v>
      </c>
      <c r="M60" s="88" t="s">
        <v>289</v>
      </c>
      <c r="N60" s="88" t="s">
        <v>289</v>
      </c>
    </row>
    <row r="61" spans="1:14" ht="75" x14ac:dyDescent="0.25">
      <c r="A61" s="237"/>
      <c r="B61" s="237"/>
      <c r="C61" s="152">
        <v>0.05</v>
      </c>
      <c r="D61" s="157">
        <v>1770</v>
      </c>
      <c r="E61" s="88">
        <v>0.11</v>
      </c>
      <c r="F61" s="88">
        <f t="shared" si="0"/>
        <v>88.5</v>
      </c>
      <c r="G61" s="88">
        <f t="shared" si="1"/>
        <v>5.5000000000000005E-3</v>
      </c>
      <c r="H61" s="154">
        <v>328159</v>
      </c>
      <c r="I61" s="88">
        <f t="shared" si="2"/>
        <v>2.696863410724679E-4</v>
      </c>
      <c r="J61" s="88">
        <f t="shared" si="3"/>
        <v>5.3937268214493588E-3</v>
      </c>
      <c r="K61" s="37" t="s">
        <v>513</v>
      </c>
      <c r="L61" s="155" t="s">
        <v>514</v>
      </c>
      <c r="M61" s="88" t="s">
        <v>289</v>
      </c>
      <c r="N61" s="88" t="s">
        <v>289</v>
      </c>
    </row>
    <row r="62" spans="1:14" x14ac:dyDescent="0.25">
      <c r="A62" s="237"/>
      <c r="B62" s="237"/>
      <c r="C62" s="152">
        <v>0.05</v>
      </c>
      <c r="D62" s="157">
        <v>1770</v>
      </c>
      <c r="E62" s="88">
        <v>0.11</v>
      </c>
      <c r="F62" s="88">
        <f t="shared" si="0"/>
        <v>88.5</v>
      </c>
      <c r="G62" s="88">
        <f t="shared" si="1"/>
        <v>5.5000000000000005E-3</v>
      </c>
      <c r="H62" s="154">
        <v>328159</v>
      </c>
      <c r="I62" s="88">
        <f t="shared" si="2"/>
        <v>2.696863410724679E-4</v>
      </c>
      <c r="J62" s="88">
        <f t="shared" si="3"/>
        <v>5.3937268214493588E-3</v>
      </c>
      <c r="K62" s="37" t="s">
        <v>515</v>
      </c>
      <c r="L62" s="155" t="s">
        <v>516</v>
      </c>
      <c r="M62" s="88" t="s">
        <v>289</v>
      </c>
      <c r="N62" s="88" t="s">
        <v>289</v>
      </c>
    </row>
    <row r="63" spans="1:14" ht="45" x14ac:dyDescent="0.25">
      <c r="A63" s="237"/>
      <c r="B63" s="237"/>
      <c r="C63" s="152">
        <v>2.1667000000000001</v>
      </c>
      <c r="D63" s="157">
        <v>1770</v>
      </c>
      <c r="E63" s="88">
        <v>3.9000599999999999</v>
      </c>
      <c r="F63" s="88">
        <f t="shared" si="0"/>
        <v>3835.0590000000002</v>
      </c>
      <c r="G63" s="88">
        <f t="shared" si="1"/>
        <v>8.4502600020000003</v>
      </c>
      <c r="H63" s="154">
        <v>328159</v>
      </c>
      <c r="I63" s="88">
        <f t="shared" si="2"/>
        <v>1.1686587904034325E-2</v>
      </c>
      <c r="J63" s="88">
        <f t="shared" si="3"/>
        <v>5.3937268214493588E-3</v>
      </c>
      <c r="K63" s="37" t="s">
        <v>517</v>
      </c>
      <c r="L63" s="155" t="s">
        <v>518</v>
      </c>
      <c r="M63" s="88" t="s">
        <v>289</v>
      </c>
      <c r="N63" s="88" t="s">
        <v>289</v>
      </c>
    </row>
    <row r="64" spans="1:14" ht="45" x14ac:dyDescent="0.25">
      <c r="A64" s="238"/>
      <c r="B64" s="237"/>
      <c r="C64" s="152">
        <v>0.9667</v>
      </c>
      <c r="D64" s="157">
        <v>1770</v>
      </c>
      <c r="E64" s="88">
        <v>1.7400599999999999</v>
      </c>
      <c r="F64" s="88">
        <f t="shared" si="0"/>
        <v>1711.059</v>
      </c>
      <c r="G64" s="88">
        <f t="shared" si="1"/>
        <v>1.6821160019999999</v>
      </c>
      <c r="H64" s="154">
        <v>328159</v>
      </c>
      <c r="I64" s="88">
        <f t="shared" si="2"/>
        <v>5.2141157182950945E-3</v>
      </c>
      <c r="J64" s="88">
        <f t="shared" si="3"/>
        <v>5.3937268214493588E-3</v>
      </c>
      <c r="K64" s="37" t="s">
        <v>519</v>
      </c>
      <c r="L64" s="155" t="s">
        <v>520</v>
      </c>
      <c r="M64" s="88" t="s">
        <v>289</v>
      </c>
      <c r="N64" s="88" t="s">
        <v>289</v>
      </c>
    </row>
    <row r="65" spans="1:14" ht="45" x14ac:dyDescent="0.25">
      <c r="A65" s="236" t="s">
        <v>521</v>
      </c>
      <c r="B65" s="237"/>
      <c r="C65" s="158">
        <v>1.5832999999999999</v>
      </c>
      <c r="D65" s="157">
        <v>1770</v>
      </c>
      <c r="E65" s="88">
        <v>2.8499400000000001</v>
      </c>
      <c r="F65" s="88">
        <f t="shared" si="0"/>
        <v>2802.4409999999998</v>
      </c>
      <c r="G65" s="88">
        <f t="shared" si="1"/>
        <v>4.5123100020000004</v>
      </c>
      <c r="H65" s="154">
        <v>330243</v>
      </c>
      <c r="I65" s="88">
        <f t="shared" si="2"/>
        <v>8.4859966751755517E-3</v>
      </c>
      <c r="J65" s="88">
        <f t="shared" si="3"/>
        <v>5.359689683051571E-3</v>
      </c>
      <c r="K65" s="37" t="s">
        <v>522</v>
      </c>
      <c r="L65" s="155" t="s">
        <v>523</v>
      </c>
      <c r="M65" s="88" t="s">
        <v>289</v>
      </c>
      <c r="N65" s="88" t="s">
        <v>289</v>
      </c>
    </row>
    <row r="66" spans="1:14" ht="60" x14ac:dyDescent="0.25">
      <c r="A66" s="237"/>
      <c r="B66" s="237"/>
      <c r="C66" s="158">
        <v>0.05</v>
      </c>
      <c r="D66" s="157">
        <v>1770</v>
      </c>
      <c r="E66" s="88">
        <v>0.09</v>
      </c>
      <c r="F66" s="88">
        <f t="shared" si="0"/>
        <v>88.5</v>
      </c>
      <c r="G66" s="88">
        <f t="shared" si="1"/>
        <v>4.4999999999999997E-3</v>
      </c>
      <c r="H66" s="154">
        <v>330243</v>
      </c>
      <c r="I66" s="88">
        <f t="shared" si="2"/>
        <v>2.6798448415257857E-4</v>
      </c>
      <c r="J66" s="88">
        <f t="shared" si="3"/>
        <v>5.359689683051571E-3</v>
      </c>
      <c r="K66" s="37" t="s">
        <v>524</v>
      </c>
      <c r="L66" s="155" t="s">
        <v>525</v>
      </c>
      <c r="M66" s="88" t="s">
        <v>289</v>
      </c>
      <c r="N66" s="88" t="s">
        <v>289</v>
      </c>
    </row>
    <row r="67" spans="1:14" ht="60" x14ac:dyDescent="0.25">
      <c r="A67" s="237"/>
      <c r="B67" s="237"/>
      <c r="C67" s="158">
        <v>1.6667000000000001</v>
      </c>
      <c r="D67" s="157">
        <v>1770</v>
      </c>
      <c r="E67" s="88">
        <v>3.0000599999999999</v>
      </c>
      <c r="F67" s="88">
        <f t="shared" si="0"/>
        <v>2950.0590000000002</v>
      </c>
      <c r="G67" s="88">
        <f t="shared" si="1"/>
        <v>5.0002000019999997</v>
      </c>
      <c r="H67" s="154">
        <v>330243</v>
      </c>
      <c r="I67" s="88">
        <f t="shared" si="2"/>
        <v>8.9329947947420548E-3</v>
      </c>
      <c r="J67" s="88">
        <f t="shared" si="3"/>
        <v>5.359689683051571E-3</v>
      </c>
      <c r="K67" s="37" t="s">
        <v>526</v>
      </c>
      <c r="L67" s="155" t="s">
        <v>527</v>
      </c>
      <c r="M67" s="88" t="s">
        <v>289</v>
      </c>
      <c r="N67" s="88" t="s">
        <v>289</v>
      </c>
    </row>
    <row r="68" spans="1:14" ht="60" x14ac:dyDescent="0.25">
      <c r="A68" s="237"/>
      <c r="B68" s="237"/>
      <c r="C68" s="158">
        <v>2.25</v>
      </c>
      <c r="D68" s="157">
        <v>1770</v>
      </c>
      <c r="E68" s="88">
        <v>2.0249999999999999</v>
      </c>
      <c r="F68" s="88">
        <f t="shared" si="0"/>
        <v>3982.5</v>
      </c>
      <c r="G68" s="88">
        <f t="shared" si="1"/>
        <v>4.5562499999999995</v>
      </c>
      <c r="H68" s="154">
        <v>330243</v>
      </c>
      <c r="I68" s="88">
        <f t="shared" si="2"/>
        <v>1.2059301786866036E-2</v>
      </c>
      <c r="J68" s="88">
        <f t="shared" si="3"/>
        <v>5.359689683051571E-3</v>
      </c>
      <c r="K68" s="37" t="s">
        <v>528</v>
      </c>
      <c r="L68" s="155" t="s">
        <v>529</v>
      </c>
      <c r="M68" s="88" t="s">
        <v>289</v>
      </c>
      <c r="N68" s="88" t="s">
        <v>289</v>
      </c>
    </row>
    <row r="69" spans="1:14" ht="105" x14ac:dyDescent="0.25">
      <c r="A69" s="237"/>
      <c r="B69" s="237"/>
      <c r="C69" s="158">
        <v>1.2833000000000001</v>
      </c>
      <c r="D69" s="157">
        <v>1766</v>
      </c>
      <c r="E69" s="88">
        <v>1.2833000000000001</v>
      </c>
      <c r="F69" s="88">
        <f t="shared" si="0"/>
        <v>2266.3078</v>
      </c>
      <c r="G69" s="88">
        <f t="shared" si="1"/>
        <v>1.6468588900000003</v>
      </c>
      <c r="H69" s="154">
        <v>330243</v>
      </c>
      <c r="I69" s="88">
        <f t="shared" si="2"/>
        <v>6.8625460645645783E-3</v>
      </c>
      <c r="J69" s="88">
        <f t="shared" si="3"/>
        <v>5.3475773899825281E-3</v>
      </c>
      <c r="K69" s="37" t="s">
        <v>530</v>
      </c>
      <c r="L69" s="155" t="s">
        <v>531</v>
      </c>
      <c r="M69" s="88" t="s">
        <v>289</v>
      </c>
      <c r="N69" s="88" t="s">
        <v>289</v>
      </c>
    </row>
    <row r="70" spans="1:14" ht="30" x14ac:dyDescent="0.25">
      <c r="A70" s="237"/>
      <c r="B70" s="237"/>
      <c r="C70" s="158">
        <v>1.8332999999999999</v>
      </c>
      <c r="D70" s="157">
        <v>1770</v>
      </c>
      <c r="E70" s="88">
        <v>3.2999399999999999</v>
      </c>
      <c r="F70" s="88">
        <f t="shared" si="0"/>
        <v>3244.9409999999998</v>
      </c>
      <c r="G70" s="88">
        <f t="shared" si="1"/>
        <v>6.0497800019999994</v>
      </c>
      <c r="H70" s="154">
        <v>330243</v>
      </c>
      <c r="I70" s="88">
        <f t="shared" si="2"/>
        <v>9.8259190959384454E-3</v>
      </c>
      <c r="J70" s="88">
        <f t="shared" si="3"/>
        <v>5.359689683051571E-3</v>
      </c>
      <c r="K70" s="37" t="s">
        <v>532</v>
      </c>
      <c r="L70" s="155" t="s">
        <v>533</v>
      </c>
      <c r="M70" s="88" t="s">
        <v>289</v>
      </c>
      <c r="N70" s="88" t="s">
        <v>289</v>
      </c>
    </row>
    <row r="71" spans="1:14" ht="30" x14ac:dyDescent="0.25">
      <c r="A71" s="237"/>
      <c r="B71" s="237"/>
      <c r="C71" s="158">
        <v>1.8833</v>
      </c>
      <c r="D71" s="157">
        <v>1770</v>
      </c>
      <c r="E71" s="88">
        <v>3.3899400000000002</v>
      </c>
      <c r="F71" s="88">
        <f t="shared" si="0"/>
        <v>3333.4409999999998</v>
      </c>
      <c r="G71" s="88">
        <f t="shared" si="1"/>
        <v>6.3842740020000006</v>
      </c>
      <c r="H71" s="154">
        <v>330243</v>
      </c>
      <c r="I71" s="88">
        <f t="shared" si="2"/>
        <v>1.0093903580091023E-2</v>
      </c>
      <c r="J71" s="88">
        <f t="shared" si="3"/>
        <v>5.359689683051571E-3</v>
      </c>
      <c r="K71" s="37" t="s">
        <v>534</v>
      </c>
      <c r="L71" s="155" t="s">
        <v>535</v>
      </c>
      <c r="M71" s="88" t="s">
        <v>289</v>
      </c>
      <c r="N71" s="88" t="s">
        <v>289</v>
      </c>
    </row>
    <row r="72" spans="1:14" ht="30" x14ac:dyDescent="0.25">
      <c r="A72" s="237"/>
      <c r="B72" s="237"/>
      <c r="C72" s="158">
        <v>1.85</v>
      </c>
      <c r="D72" s="157">
        <v>1770</v>
      </c>
      <c r="E72" s="88">
        <v>3.33</v>
      </c>
      <c r="F72" s="88">
        <f t="shared" si="0"/>
        <v>3274.5</v>
      </c>
      <c r="G72" s="88">
        <f t="shared" si="1"/>
        <v>6.1605000000000008</v>
      </c>
      <c r="H72" s="154">
        <v>330243</v>
      </c>
      <c r="I72" s="88">
        <f t="shared" si="2"/>
        <v>9.9154259136454061E-3</v>
      </c>
      <c r="J72" s="88">
        <f t="shared" si="3"/>
        <v>5.359689683051571E-3</v>
      </c>
      <c r="K72" s="37" t="s">
        <v>536</v>
      </c>
      <c r="L72" s="155" t="s">
        <v>537</v>
      </c>
      <c r="M72" s="88" t="s">
        <v>289</v>
      </c>
      <c r="N72" s="88" t="s">
        <v>289</v>
      </c>
    </row>
    <row r="73" spans="1:14" x14ac:dyDescent="0.25">
      <c r="A73" s="238"/>
      <c r="B73" s="237"/>
      <c r="C73" s="158">
        <v>1.4</v>
      </c>
      <c r="D73" s="157">
        <v>1770</v>
      </c>
      <c r="E73" s="88">
        <v>2.52</v>
      </c>
      <c r="F73" s="88">
        <f t="shared" si="0"/>
        <v>2478</v>
      </c>
      <c r="G73" s="88">
        <f t="shared" si="1"/>
        <v>3.5279999999999996</v>
      </c>
      <c r="H73" s="154">
        <v>330243</v>
      </c>
      <c r="I73" s="88">
        <f t="shared" si="2"/>
        <v>7.5035655562721995E-3</v>
      </c>
      <c r="J73" s="88">
        <f t="shared" si="3"/>
        <v>5.359689683051571E-3</v>
      </c>
      <c r="K73" s="37" t="s">
        <v>538</v>
      </c>
      <c r="L73" s="155" t="s">
        <v>539</v>
      </c>
      <c r="M73" s="88" t="s">
        <v>289</v>
      </c>
      <c r="N73" s="88" t="s">
        <v>289</v>
      </c>
    </row>
    <row r="74" spans="1:14" ht="45" x14ac:dyDescent="0.25">
      <c r="A74" s="236" t="s">
        <v>540</v>
      </c>
      <c r="B74" s="237"/>
      <c r="C74" s="159">
        <v>8.3299999999999999E-2</v>
      </c>
      <c r="D74" s="160">
        <v>1770</v>
      </c>
      <c r="E74" s="88">
        <v>0.14993999999999999</v>
      </c>
      <c r="F74" s="88">
        <f t="shared" si="0"/>
        <v>147.441</v>
      </c>
      <c r="G74" s="88">
        <f t="shared" si="1"/>
        <v>1.2490001999999998E-2</v>
      </c>
      <c r="H74" s="154">
        <v>285242</v>
      </c>
      <c r="I74" s="88">
        <f t="shared" si="2"/>
        <v>5.1689793228206231E-4</v>
      </c>
      <c r="J74" s="88">
        <f t="shared" si="3"/>
        <v>6.2052572903008672E-3</v>
      </c>
      <c r="K74" s="37" t="s">
        <v>541</v>
      </c>
      <c r="L74" s="155" t="s">
        <v>542</v>
      </c>
      <c r="M74" s="88" t="s">
        <v>289</v>
      </c>
      <c r="N74" s="88" t="s">
        <v>289</v>
      </c>
    </row>
    <row r="75" spans="1:14" ht="30" x14ac:dyDescent="0.25">
      <c r="A75" s="237"/>
      <c r="B75" s="237"/>
      <c r="C75" s="159">
        <v>3.3300000000000003E-2</v>
      </c>
      <c r="D75" s="160">
        <v>1770</v>
      </c>
      <c r="E75" s="88">
        <v>6.6600000000000006E-2</v>
      </c>
      <c r="F75" s="88">
        <f t="shared" si="0"/>
        <v>58.941000000000003</v>
      </c>
      <c r="G75" s="88">
        <f t="shared" si="1"/>
        <v>2.2177800000000004E-3</v>
      </c>
      <c r="H75" s="154">
        <v>285242</v>
      </c>
      <c r="I75" s="88">
        <f t="shared" si="2"/>
        <v>2.066350677670189E-4</v>
      </c>
      <c r="J75" s="88">
        <f t="shared" si="3"/>
        <v>6.2052572903008672E-3</v>
      </c>
      <c r="K75" s="37" t="s">
        <v>543</v>
      </c>
      <c r="L75" s="155" t="s">
        <v>544</v>
      </c>
      <c r="M75" s="88" t="s">
        <v>289</v>
      </c>
      <c r="N75" s="88" t="s">
        <v>289</v>
      </c>
    </row>
    <row r="76" spans="1:14" x14ac:dyDescent="0.25">
      <c r="A76" s="237"/>
      <c r="B76" s="237"/>
      <c r="C76" s="159">
        <v>0.05</v>
      </c>
      <c r="D76" s="160">
        <v>1770</v>
      </c>
      <c r="E76" s="88">
        <v>0.09</v>
      </c>
      <c r="F76" s="88">
        <f t="shared" si="0"/>
        <v>88.5</v>
      </c>
      <c r="G76" s="88">
        <f t="shared" si="1"/>
        <v>4.4999999999999997E-3</v>
      </c>
      <c r="H76" s="154">
        <v>285242</v>
      </c>
      <c r="I76" s="88">
        <f t="shared" si="2"/>
        <v>3.1026286451504338E-4</v>
      </c>
      <c r="J76" s="88">
        <f t="shared" si="3"/>
        <v>6.2052572903008672E-3</v>
      </c>
      <c r="K76" s="37" t="s">
        <v>545</v>
      </c>
      <c r="L76" s="155" t="s">
        <v>546</v>
      </c>
      <c r="M76" s="88" t="s">
        <v>289</v>
      </c>
      <c r="N76" s="88" t="s">
        <v>289</v>
      </c>
    </row>
    <row r="77" spans="1:14" x14ac:dyDescent="0.25">
      <c r="A77" s="237"/>
      <c r="B77" s="237"/>
      <c r="C77" s="159">
        <v>0.05</v>
      </c>
      <c r="D77" s="160">
        <v>1770</v>
      </c>
      <c r="E77" s="88">
        <v>0.1</v>
      </c>
      <c r="F77" s="88">
        <f t="shared" si="0"/>
        <v>88.5</v>
      </c>
      <c r="G77" s="88">
        <f t="shared" si="1"/>
        <v>5.000000000000001E-3</v>
      </c>
      <c r="H77" s="154">
        <v>285242</v>
      </c>
      <c r="I77" s="88">
        <f t="shared" si="2"/>
        <v>3.1026286451504338E-4</v>
      </c>
      <c r="J77" s="88">
        <f t="shared" si="3"/>
        <v>6.2052572903008672E-3</v>
      </c>
      <c r="K77" s="37" t="s">
        <v>547</v>
      </c>
      <c r="L77" s="155" t="s">
        <v>548</v>
      </c>
      <c r="M77" s="88" t="s">
        <v>289</v>
      </c>
      <c r="N77" s="88" t="s">
        <v>289</v>
      </c>
    </row>
    <row r="78" spans="1:14" ht="30" x14ac:dyDescent="0.25">
      <c r="A78" s="237"/>
      <c r="B78" s="237"/>
      <c r="C78" s="159">
        <v>3.4</v>
      </c>
      <c r="D78" s="160">
        <v>1770</v>
      </c>
      <c r="E78" s="88">
        <v>6.8</v>
      </c>
      <c r="F78" s="88">
        <f t="shared" si="0"/>
        <v>6018</v>
      </c>
      <c r="G78" s="88">
        <f t="shared" si="1"/>
        <v>23.119999999999997</v>
      </c>
      <c r="H78" s="154">
        <v>285242</v>
      </c>
      <c r="I78" s="88">
        <f t="shared" si="2"/>
        <v>2.1097874787022949E-2</v>
      </c>
      <c r="J78" s="88">
        <f t="shared" si="3"/>
        <v>6.2052572903008672E-3</v>
      </c>
      <c r="K78" s="37" t="s">
        <v>549</v>
      </c>
      <c r="L78" s="155" t="s">
        <v>550</v>
      </c>
      <c r="M78" s="88" t="s">
        <v>289</v>
      </c>
      <c r="N78" s="88" t="s">
        <v>289</v>
      </c>
    </row>
    <row r="79" spans="1:14" ht="30" x14ac:dyDescent="0.25">
      <c r="A79" s="237"/>
      <c r="B79" s="237"/>
      <c r="C79" s="159">
        <v>1.1167</v>
      </c>
      <c r="D79" s="160">
        <v>1770</v>
      </c>
      <c r="E79" s="88">
        <v>2.0100600000000002</v>
      </c>
      <c r="F79" s="88">
        <f t="shared" si="0"/>
        <v>1976.559</v>
      </c>
      <c r="G79" s="88">
        <f t="shared" si="1"/>
        <v>2.2446340020000002</v>
      </c>
      <c r="H79" s="154">
        <v>285242</v>
      </c>
      <c r="I79" s="88">
        <f t="shared" si="2"/>
        <v>6.9294108160789783E-3</v>
      </c>
      <c r="J79" s="88">
        <f t="shared" si="3"/>
        <v>6.2052572903008672E-3</v>
      </c>
      <c r="K79" s="37" t="s">
        <v>551</v>
      </c>
      <c r="L79" s="155" t="s">
        <v>552</v>
      </c>
      <c r="M79" s="88" t="s">
        <v>289</v>
      </c>
      <c r="N79" s="88" t="s">
        <v>289</v>
      </c>
    </row>
    <row r="80" spans="1:14" ht="30" x14ac:dyDescent="0.25">
      <c r="A80" s="237"/>
      <c r="B80" s="237"/>
      <c r="C80" s="159">
        <v>1.9167000000000001</v>
      </c>
      <c r="D80" s="160">
        <v>1770</v>
      </c>
      <c r="E80" s="88">
        <v>3.4500600000000001</v>
      </c>
      <c r="F80" s="88">
        <f t="shared" si="0"/>
        <v>3392.5590000000002</v>
      </c>
      <c r="G80" s="88">
        <f t="shared" si="1"/>
        <v>6.6127300020000002</v>
      </c>
      <c r="H80" s="154">
        <v>285242</v>
      </c>
      <c r="I80" s="88">
        <f t="shared" si="2"/>
        <v>1.1893616648319673E-2</v>
      </c>
      <c r="J80" s="88">
        <f t="shared" si="3"/>
        <v>6.2052572903008672E-3</v>
      </c>
      <c r="K80" s="37" t="s">
        <v>553</v>
      </c>
      <c r="L80" s="155" t="s">
        <v>554</v>
      </c>
      <c r="M80" s="88" t="s">
        <v>289</v>
      </c>
      <c r="N80" s="88" t="s">
        <v>289</v>
      </c>
    </row>
    <row r="81" spans="1:14" ht="30" x14ac:dyDescent="0.25">
      <c r="A81" s="237"/>
      <c r="B81" s="237"/>
      <c r="C81" s="159">
        <v>8.3299999999999999E-2</v>
      </c>
      <c r="D81" s="160">
        <v>1770</v>
      </c>
      <c r="E81" s="88">
        <v>0.14993999999999999</v>
      </c>
      <c r="F81" s="88">
        <f t="shared" si="0"/>
        <v>147.441</v>
      </c>
      <c r="G81" s="88">
        <f t="shared" si="1"/>
        <v>1.2490001999999998E-2</v>
      </c>
      <c r="H81" s="154">
        <v>285242</v>
      </c>
      <c r="I81" s="88">
        <f t="shared" si="2"/>
        <v>5.1689793228206231E-4</v>
      </c>
      <c r="J81" s="88">
        <f t="shared" si="3"/>
        <v>6.2052572903008672E-3</v>
      </c>
      <c r="K81" s="37" t="s">
        <v>555</v>
      </c>
      <c r="L81" s="155" t="s">
        <v>556</v>
      </c>
      <c r="M81" s="88" t="s">
        <v>289</v>
      </c>
      <c r="N81" s="88" t="s">
        <v>289</v>
      </c>
    </row>
    <row r="82" spans="1:14" ht="75" x14ac:dyDescent="0.25">
      <c r="A82" s="237"/>
      <c r="B82" s="237"/>
      <c r="C82" s="159">
        <v>2.6667000000000001</v>
      </c>
      <c r="D82" s="160">
        <v>1770</v>
      </c>
      <c r="E82" s="88">
        <v>4.8000600000000002</v>
      </c>
      <c r="F82" s="88">
        <f t="shared" si="0"/>
        <v>4720.0590000000002</v>
      </c>
      <c r="G82" s="88">
        <f t="shared" si="1"/>
        <v>12.800320002000001</v>
      </c>
      <c r="H82" s="154">
        <v>285242</v>
      </c>
      <c r="I82" s="88">
        <f t="shared" si="2"/>
        <v>1.6547559616045322E-2</v>
      </c>
      <c r="J82" s="88">
        <f t="shared" si="3"/>
        <v>6.2052572903008672E-3</v>
      </c>
      <c r="K82" s="37" t="s">
        <v>557</v>
      </c>
      <c r="L82" s="155" t="s">
        <v>558</v>
      </c>
      <c r="M82" s="88" t="s">
        <v>289</v>
      </c>
      <c r="N82" s="88" t="s">
        <v>289</v>
      </c>
    </row>
    <row r="83" spans="1:14" x14ac:dyDescent="0.25">
      <c r="A83" s="237"/>
      <c r="B83" s="237"/>
      <c r="C83" s="159">
        <v>6.6699999999999995E-2</v>
      </c>
      <c r="D83" s="160">
        <v>1770</v>
      </c>
      <c r="E83" s="88">
        <v>0.10005</v>
      </c>
      <c r="F83" s="88">
        <f t="shared" si="0"/>
        <v>118.059</v>
      </c>
      <c r="G83" s="88">
        <f t="shared" si="1"/>
        <v>6.6733349999999999E-3</v>
      </c>
      <c r="H83" s="154">
        <v>285242</v>
      </c>
      <c r="I83" s="88">
        <f t="shared" si="2"/>
        <v>4.1389066126306783E-4</v>
      </c>
      <c r="J83" s="88">
        <f t="shared" si="3"/>
        <v>6.2052572903008672E-3</v>
      </c>
      <c r="K83" s="37" t="s">
        <v>559</v>
      </c>
      <c r="L83" s="155" t="s">
        <v>516</v>
      </c>
      <c r="M83" s="88" t="s">
        <v>289</v>
      </c>
      <c r="N83" s="88" t="s">
        <v>289</v>
      </c>
    </row>
    <row r="84" spans="1:14" x14ac:dyDescent="0.25">
      <c r="A84" s="238"/>
      <c r="B84" s="238"/>
      <c r="C84" s="159">
        <v>2.0832999999999999</v>
      </c>
      <c r="D84" s="160">
        <v>1770</v>
      </c>
      <c r="E84" s="88">
        <v>2.8499400000000001</v>
      </c>
      <c r="F84" s="88">
        <f t="shared" si="0"/>
        <v>3687.4409999999998</v>
      </c>
      <c r="G84" s="88">
        <f t="shared" si="1"/>
        <v>5.9372800020000005</v>
      </c>
      <c r="H84" s="154">
        <v>285242</v>
      </c>
      <c r="I84" s="88">
        <f t="shared" si="2"/>
        <v>1.2927412512883795E-2</v>
      </c>
      <c r="J84" s="88">
        <f t="shared" si="3"/>
        <v>6.2052572903008672E-3</v>
      </c>
      <c r="K84" s="37" t="s">
        <v>560</v>
      </c>
      <c r="L84" s="155" t="s">
        <v>561</v>
      </c>
      <c r="M84" s="88" t="s">
        <v>289</v>
      </c>
      <c r="N84" s="88" t="s">
        <v>289</v>
      </c>
    </row>
  </sheetData>
  <mergeCells count="25">
    <mergeCell ref="A15:Z15"/>
    <mergeCell ref="A16:Z16"/>
    <mergeCell ref="A23:L23"/>
    <mergeCell ref="M23:Z23"/>
    <mergeCell ref="A17:Z17"/>
    <mergeCell ref="A18:Z18"/>
    <mergeCell ref="A19:Z19"/>
    <mergeCell ref="A20:Z20"/>
    <mergeCell ref="A21:Z21"/>
    <mergeCell ref="A22:Z22"/>
    <mergeCell ref="A10:Z10"/>
    <mergeCell ref="A11:Z11"/>
    <mergeCell ref="A12:Z12"/>
    <mergeCell ref="A13:Z13"/>
    <mergeCell ref="A14:Z14"/>
    <mergeCell ref="A4:Z4"/>
    <mergeCell ref="A6:Z6"/>
    <mergeCell ref="A7:Z7"/>
    <mergeCell ref="A8:Z8"/>
    <mergeCell ref="A9:Z9"/>
    <mergeCell ref="A27:A50"/>
    <mergeCell ref="B27:B84"/>
    <mergeCell ref="A51:A64"/>
    <mergeCell ref="A65:A73"/>
    <mergeCell ref="A74:A8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
  <sheetViews>
    <sheetView zoomScale="85" zoomScaleNormal="85" workbookViewId="0">
      <selection activeCell="C40" sqref="C40"/>
    </sheetView>
  </sheetViews>
  <sheetFormatPr defaultColWidth="9.140625" defaultRowHeight="15" x14ac:dyDescent="0.25"/>
  <cols>
    <col min="1" max="1" width="7.42578125" style="82" customWidth="1"/>
    <col min="2" max="2" width="25.5703125" style="82" customWidth="1"/>
    <col min="3" max="3" width="71.28515625" style="82" customWidth="1"/>
    <col min="4" max="4" width="16.140625" style="82" customWidth="1"/>
    <col min="5" max="5" width="9.42578125" style="82" customWidth="1"/>
    <col min="6" max="6" width="8.7109375" style="82" customWidth="1"/>
    <col min="7" max="7" width="9" style="82" customWidth="1"/>
    <col min="8" max="8" width="8.42578125" style="82" customWidth="1"/>
    <col min="9" max="9" width="33.85546875" style="82" customWidth="1"/>
    <col min="10" max="11" width="19.140625" style="82" customWidth="1"/>
    <col min="12" max="12" width="16" style="82" customWidth="1"/>
    <col min="13" max="13" width="14.85546875" style="82" customWidth="1"/>
    <col min="14" max="14" width="16.28515625" style="82" customWidth="1"/>
    <col min="15" max="16384" width="9.140625" style="82"/>
  </cols>
  <sheetData>
    <row r="1" spans="1:28" s="39" customFormat="1" ht="18.75" customHeight="1" x14ac:dyDescent="0.2">
      <c r="A1" s="38"/>
      <c r="B1" s="38"/>
      <c r="O1" s="40" t="s">
        <v>22</v>
      </c>
    </row>
    <row r="2" spans="1:28" s="39" customFormat="1" ht="18.75" customHeight="1" x14ac:dyDescent="0.3">
      <c r="A2" s="38"/>
      <c r="B2" s="38"/>
      <c r="O2" s="41" t="s">
        <v>6</v>
      </c>
    </row>
    <row r="3" spans="1:28" s="39" customFormat="1" ht="18.75" x14ac:dyDescent="0.3">
      <c r="A3" s="42"/>
      <c r="B3" s="42"/>
      <c r="O3" s="41" t="s">
        <v>21</v>
      </c>
    </row>
    <row r="4" spans="1:28" s="39" customFormat="1" ht="18.75" x14ac:dyDescent="0.3">
      <c r="A4" s="42"/>
      <c r="B4" s="42"/>
      <c r="L4" s="41"/>
    </row>
    <row r="5" spans="1:28" s="39" customFormat="1" ht="15.75" x14ac:dyDescent="0.2">
      <c r="A5" s="203" t="str">
        <f>'1. паспорт местоположение'!$A$5</f>
        <v>Год раскрытия информации: 2024 год</v>
      </c>
      <c r="B5" s="203"/>
      <c r="C5" s="203"/>
      <c r="D5" s="203"/>
      <c r="E5" s="203"/>
      <c r="F5" s="203"/>
      <c r="G5" s="203"/>
      <c r="H5" s="203"/>
      <c r="I5" s="203"/>
      <c r="J5" s="203"/>
      <c r="K5" s="203"/>
      <c r="L5" s="203"/>
      <c r="M5" s="203"/>
      <c r="N5" s="203"/>
      <c r="O5" s="203"/>
      <c r="P5" s="30"/>
      <c r="Q5" s="30"/>
      <c r="R5" s="30"/>
      <c r="S5" s="30"/>
      <c r="T5" s="30"/>
      <c r="U5" s="30"/>
      <c r="V5" s="30"/>
      <c r="W5" s="30"/>
      <c r="X5" s="30"/>
      <c r="Y5" s="30"/>
      <c r="Z5" s="30"/>
      <c r="AA5" s="30"/>
      <c r="AB5" s="30"/>
    </row>
    <row r="6" spans="1:28" s="39" customFormat="1" ht="18.75" x14ac:dyDescent="0.3">
      <c r="A6" s="42"/>
      <c r="B6" s="42"/>
      <c r="L6" s="41"/>
    </row>
    <row r="7" spans="1:28" s="39" customFormat="1" ht="18.75" x14ac:dyDescent="0.2">
      <c r="A7" s="239" t="s">
        <v>5</v>
      </c>
      <c r="B7" s="239"/>
      <c r="C7" s="239"/>
      <c r="D7" s="239"/>
      <c r="E7" s="239"/>
      <c r="F7" s="239"/>
      <c r="G7" s="239"/>
      <c r="H7" s="239"/>
      <c r="I7" s="239"/>
      <c r="J7" s="239"/>
      <c r="K7" s="239"/>
      <c r="L7" s="239"/>
      <c r="M7" s="239"/>
      <c r="N7" s="239"/>
      <c r="O7" s="239"/>
      <c r="P7" s="72"/>
      <c r="Q7" s="72"/>
      <c r="R7" s="72"/>
      <c r="S7" s="72"/>
      <c r="T7" s="72"/>
      <c r="U7" s="72"/>
      <c r="V7" s="72"/>
      <c r="W7" s="72"/>
      <c r="X7" s="72"/>
      <c r="Y7" s="72"/>
      <c r="Z7" s="72"/>
    </row>
    <row r="8" spans="1:28" s="39" customFormat="1" ht="18.75" x14ac:dyDescent="0.2">
      <c r="A8" s="239"/>
      <c r="B8" s="239"/>
      <c r="C8" s="239"/>
      <c r="D8" s="239"/>
      <c r="E8" s="239"/>
      <c r="F8" s="239"/>
      <c r="G8" s="239"/>
      <c r="H8" s="239"/>
      <c r="I8" s="239"/>
      <c r="J8" s="239"/>
      <c r="K8" s="239"/>
      <c r="L8" s="239"/>
      <c r="M8" s="239"/>
      <c r="N8" s="239"/>
      <c r="O8" s="239"/>
      <c r="P8" s="72"/>
      <c r="Q8" s="72"/>
      <c r="R8" s="72"/>
      <c r="S8" s="72"/>
      <c r="T8" s="72"/>
      <c r="U8" s="72"/>
      <c r="V8" s="72"/>
      <c r="W8" s="72"/>
      <c r="X8" s="72"/>
      <c r="Y8" s="72"/>
      <c r="Z8" s="72"/>
    </row>
    <row r="9" spans="1:28" s="39" customFormat="1" ht="18.75" x14ac:dyDescent="0.2">
      <c r="A9" s="240" t="s">
        <v>237</v>
      </c>
      <c r="B9" s="240"/>
      <c r="C9" s="240"/>
      <c r="D9" s="240"/>
      <c r="E9" s="240"/>
      <c r="F9" s="240"/>
      <c r="G9" s="240"/>
      <c r="H9" s="240"/>
      <c r="I9" s="240"/>
      <c r="J9" s="240"/>
      <c r="K9" s="240"/>
      <c r="L9" s="240"/>
      <c r="M9" s="240"/>
      <c r="N9" s="240"/>
      <c r="O9" s="240"/>
      <c r="P9" s="72"/>
      <c r="Q9" s="72"/>
      <c r="R9" s="72"/>
      <c r="S9" s="72"/>
      <c r="T9" s="72"/>
      <c r="U9" s="72"/>
      <c r="V9" s="72"/>
      <c r="W9" s="72"/>
      <c r="X9" s="72"/>
      <c r="Y9" s="72"/>
      <c r="Z9" s="72"/>
    </row>
    <row r="10" spans="1:28" s="39" customFormat="1" ht="18.75" x14ac:dyDescent="0.2">
      <c r="A10" s="204" t="s">
        <v>4</v>
      </c>
      <c r="B10" s="204"/>
      <c r="C10" s="204"/>
      <c r="D10" s="204"/>
      <c r="E10" s="204"/>
      <c r="F10" s="204"/>
      <c r="G10" s="204"/>
      <c r="H10" s="204"/>
      <c r="I10" s="204"/>
      <c r="J10" s="204"/>
      <c r="K10" s="204"/>
      <c r="L10" s="204"/>
      <c r="M10" s="204"/>
      <c r="N10" s="204"/>
      <c r="O10" s="204"/>
      <c r="P10" s="72"/>
      <c r="Q10" s="72"/>
      <c r="R10" s="72"/>
      <c r="S10" s="72"/>
      <c r="T10" s="72"/>
      <c r="U10" s="72"/>
      <c r="V10" s="72"/>
      <c r="W10" s="72"/>
      <c r="X10" s="72"/>
      <c r="Y10" s="72"/>
      <c r="Z10" s="72"/>
    </row>
    <row r="11" spans="1:28" s="39" customFormat="1" ht="18.75" x14ac:dyDescent="0.2">
      <c r="A11" s="239"/>
      <c r="B11" s="239"/>
      <c r="C11" s="239"/>
      <c r="D11" s="239"/>
      <c r="E11" s="239"/>
      <c r="F11" s="239"/>
      <c r="G11" s="239"/>
      <c r="H11" s="239"/>
      <c r="I11" s="239"/>
      <c r="J11" s="239"/>
      <c r="K11" s="239"/>
      <c r="L11" s="239"/>
      <c r="M11" s="239"/>
      <c r="N11" s="239"/>
      <c r="O11" s="239"/>
      <c r="P11" s="72"/>
      <c r="Q11" s="72"/>
      <c r="R11" s="72"/>
      <c r="S11" s="72"/>
      <c r="T11" s="72"/>
      <c r="U11" s="72"/>
      <c r="V11" s="72"/>
      <c r="W11" s="72"/>
      <c r="X11" s="72"/>
      <c r="Y11" s="72"/>
      <c r="Z11" s="72"/>
    </row>
    <row r="12" spans="1:28" s="39" customFormat="1" ht="18.75" x14ac:dyDescent="0.2">
      <c r="A12" s="240" t="str">
        <f>'1. паспорт местоположение'!$A$12</f>
        <v>M_Che446</v>
      </c>
      <c r="B12" s="240"/>
      <c r="C12" s="240"/>
      <c r="D12" s="240"/>
      <c r="E12" s="240"/>
      <c r="F12" s="240"/>
      <c r="G12" s="240"/>
      <c r="H12" s="240"/>
      <c r="I12" s="240"/>
      <c r="J12" s="240"/>
      <c r="K12" s="240"/>
      <c r="L12" s="240"/>
      <c r="M12" s="240"/>
      <c r="N12" s="240"/>
      <c r="O12" s="240"/>
      <c r="P12" s="72"/>
      <c r="Q12" s="72"/>
      <c r="R12" s="72"/>
      <c r="S12" s="72"/>
      <c r="T12" s="72"/>
      <c r="U12" s="72"/>
      <c r="V12" s="72"/>
      <c r="W12" s="72"/>
      <c r="X12" s="72"/>
      <c r="Y12" s="72"/>
      <c r="Z12" s="72"/>
    </row>
    <row r="13" spans="1:28" s="39" customFormat="1" ht="18.75" x14ac:dyDescent="0.2">
      <c r="A13" s="204" t="s">
        <v>3</v>
      </c>
      <c r="B13" s="204"/>
      <c r="C13" s="204"/>
      <c r="D13" s="204"/>
      <c r="E13" s="204"/>
      <c r="F13" s="204"/>
      <c r="G13" s="204"/>
      <c r="H13" s="204"/>
      <c r="I13" s="204"/>
      <c r="J13" s="204"/>
      <c r="K13" s="204"/>
      <c r="L13" s="204"/>
      <c r="M13" s="204"/>
      <c r="N13" s="204"/>
      <c r="O13" s="204"/>
      <c r="P13" s="72"/>
      <c r="Q13" s="72"/>
      <c r="R13" s="72"/>
      <c r="S13" s="72"/>
      <c r="T13" s="72"/>
      <c r="U13" s="72"/>
      <c r="V13" s="72"/>
      <c r="W13" s="72"/>
      <c r="X13" s="72"/>
      <c r="Y13" s="72"/>
      <c r="Z13" s="72"/>
    </row>
    <row r="14" spans="1:28" s="39" customFormat="1" ht="15.75" customHeight="1" x14ac:dyDescent="0.2">
      <c r="A14" s="241"/>
      <c r="B14" s="241"/>
      <c r="C14" s="241"/>
      <c r="D14" s="241"/>
      <c r="E14" s="241"/>
      <c r="F14" s="241"/>
      <c r="G14" s="241"/>
      <c r="H14" s="241"/>
      <c r="I14" s="241"/>
      <c r="J14" s="241"/>
      <c r="K14" s="241"/>
      <c r="L14" s="241"/>
      <c r="M14" s="241"/>
      <c r="N14" s="241"/>
      <c r="O14" s="241"/>
      <c r="P14" s="45"/>
      <c r="Q14" s="45"/>
      <c r="R14" s="45"/>
      <c r="S14" s="45"/>
      <c r="T14" s="45"/>
      <c r="U14" s="45"/>
      <c r="V14" s="45"/>
      <c r="W14" s="45"/>
      <c r="X14" s="45"/>
      <c r="Y14" s="45"/>
      <c r="Z14" s="45"/>
    </row>
    <row r="15" spans="1:28" s="74" customFormat="1" ht="36.75" customHeight="1" x14ac:dyDescent="0.2">
      <c r="A15" s="242" t="str">
        <f>'1. паспорт местоположение'!$A$15</f>
        <v>Реконструкция ВЛ-10 кВ Ф-2 ПС 35 "Ножай-Юрт" с. Мехкешты с. Даттах, с. Зандак,  с.Чеччель-Хи, с. Гиляны, с.Татай-Хутор, с. Байтарки, с. Симсир, с. Мажгара, протяженностью 16 км</v>
      </c>
      <c r="B15" s="242"/>
      <c r="C15" s="242"/>
      <c r="D15" s="242"/>
      <c r="E15" s="242"/>
      <c r="F15" s="242"/>
      <c r="G15" s="242"/>
      <c r="H15" s="242"/>
      <c r="I15" s="242"/>
      <c r="J15" s="242"/>
      <c r="K15" s="242"/>
      <c r="L15" s="242"/>
      <c r="M15" s="242"/>
      <c r="N15" s="242"/>
      <c r="O15" s="242"/>
      <c r="P15" s="73"/>
      <c r="Q15" s="73"/>
      <c r="R15" s="73"/>
      <c r="S15" s="73"/>
      <c r="T15" s="73"/>
      <c r="U15" s="73"/>
      <c r="V15" s="73"/>
      <c r="W15" s="73"/>
      <c r="X15" s="73"/>
      <c r="Y15" s="73"/>
      <c r="Z15" s="73"/>
    </row>
    <row r="16" spans="1:28" s="74" customFormat="1" ht="15" customHeight="1" x14ac:dyDescent="0.2">
      <c r="A16" s="204" t="s">
        <v>2</v>
      </c>
      <c r="B16" s="204"/>
      <c r="C16" s="204"/>
      <c r="D16" s="204"/>
      <c r="E16" s="204"/>
      <c r="F16" s="204"/>
      <c r="G16" s="204"/>
      <c r="H16" s="204"/>
      <c r="I16" s="204"/>
      <c r="J16" s="204"/>
      <c r="K16" s="204"/>
      <c r="L16" s="204"/>
      <c r="M16" s="204"/>
      <c r="N16" s="204"/>
      <c r="O16" s="204"/>
      <c r="P16" s="75"/>
      <c r="Q16" s="75"/>
      <c r="R16" s="75"/>
      <c r="S16" s="75"/>
      <c r="T16" s="75"/>
      <c r="U16" s="75"/>
      <c r="V16" s="75"/>
      <c r="W16" s="75"/>
      <c r="X16" s="75"/>
      <c r="Y16" s="75"/>
      <c r="Z16" s="75"/>
    </row>
    <row r="17" spans="1:26" s="74" customFormat="1" ht="15" customHeight="1" x14ac:dyDescent="0.2">
      <c r="A17" s="241"/>
      <c r="B17" s="241"/>
      <c r="C17" s="241"/>
      <c r="D17" s="241"/>
      <c r="E17" s="241"/>
      <c r="F17" s="241"/>
      <c r="G17" s="241"/>
      <c r="H17" s="241"/>
      <c r="I17" s="241"/>
      <c r="J17" s="241"/>
      <c r="K17" s="241"/>
      <c r="L17" s="241"/>
      <c r="M17" s="241"/>
      <c r="N17" s="241"/>
      <c r="O17" s="241"/>
      <c r="P17" s="45"/>
      <c r="Q17" s="45"/>
      <c r="R17" s="45"/>
      <c r="S17" s="45"/>
      <c r="T17" s="45"/>
      <c r="U17" s="45"/>
      <c r="V17" s="45"/>
      <c r="W17" s="45"/>
    </row>
    <row r="18" spans="1:26" s="74" customFormat="1" ht="91.5" customHeight="1" x14ac:dyDescent="0.2">
      <c r="A18" s="251" t="s">
        <v>345</v>
      </c>
      <c r="B18" s="251"/>
      <c r="C18" s="251"/>
      <c r="D18" s="251"/>
      <c r="E18" s="251"/>
      <c r="F18" s="251"/>
      <c r="G18" s="251"/>
      <c r="H18" s="251"/>
      <c r="I18" s="251"/>
      <c r="J18" s="251"/>
      <c r="K18" s="251"/>
      <c r="L18" s="251"/>
      <c r="M18" s="251"/>
      <c r="N18" s="251"/>
      <c r="O18" s="251"/>
      <c r="P18" s="76"/>
      <c r="Q18" s="76"/>
      <c r="R18" s="76"/>
      <c r="S18" s="76"/>
      <c r="T18" s="76"/>
      <c r="U18" s="76"/>
      <c r="V18" s="76"/>
      <c r="W18" s="76"/>
      <c r="X18" s="76"/>
      <c r="Y18" s="76"/>
      <c r="Z18" s="76"/>
    </row>
    <row r="19" spans="1:26" s="74" customFormat="1" ht="78" customHeight="1" x14ac:dyDescent="0.2">
      <c r="A19" s="252" t="s">
        <v>1</v>
      </c>
      <c r="B19" s="252" t="s">
        <v>346</v>
      </c>
      <c r="C19" s="252" t="s">
        <v>347</v>
      </c>
      <c r="D19" s="252" t="s">
        <v>348</v>
      </c>
      <c r="E19" s="253" t="s">
        <v>349</v>
      </c>
      <c r="F19" s="254"/>
      <c r="G19" s="254"/>
      <c r="H19" s="254"/>
      <c r="I19" s="255"/>
      <c r="J19" s="252" t="s">
        <v>350</v>
      </c>
      <c r="K19" s="252"/>
      <c r="L19" s="252"/>
      <c r="M19" s="252"/>
      <c r="N19" s="252"/>
      <c r="O19" s="252"/>
      <c r="P19" s="45"/>
      <c r="Q19" s="45"/>
      <c r="R19" s="45"/>
      <c r="S19" s="45"/>
      <c r="T19" s="45"/>
      <c r="U19" s="45"/>
      <c r="V19" s="45"/>
      <c r="W19" s="45"/>
    </row>
    <row r="20" spans="1:26" s="74" customFormat="1" ht="51" customHeight="1" x14ac:dyDescent="0.2">
      <c r="A20" s="252"/>
      <c r="B20" s="252"/>
      <c r="C20" s="252"/>
      <c r="D20" s="252"/>
      <c r="E20" s="77" t="s">
        <v>351</v>
      </c>
      <c r="F20" s="77" t="s">
        <v>352</v>
      </c>
      <c r="G20" s="77" t="s">
        <v>353</v>
      </c>
      <c r="H20" s="77" t="s">
        <v>354</v>
      </c>
      <c r="I20" s="77" t="s">
        <v>278</v>
      </c>
      <c r="J20" s="77" t="s">
        <v>355</v>
      </c>
      <c r="K20" s="77" t="s">
        <v>356</v>
      </c>
      <c r="L20" s="78" t="s">
        <v>357</v>
      </c>
      <c r="M20" s="79" t="s">
        <v>358</v>
      </c>
      <c r="N20" s="79" t="s">
        <v>359</v>
      </c>
      <c r="O20" s="79" t="s">
        <v>360</v>
      </c>
      <c r="P20" s="45"/>
      <c r="Q20" s="45"/>
      <c r="R20" s="45"/>
      <c r="S20" s="45"/>
      <c r="T20" s="45"/>
      <c r="U20" s="45"/>
      <c r="V20" s="45"/>
      <c r="W20" s="45"/>
    </row>
    <row r="21" spans="1:26" s="74" customFormat="1" ht="16.5" customHeight="1" x14ac:dyDescent="0.2">
      <c r="A21" s="80">
        <v>1</v>
      </c>
      <c r="B21" s="81">
        <v>2</v>
      </c>
      <c r="C21" s="80">
        <v>3</v>
      </c>
      <c r="D21" s="81">
        <v>4</v>
      </c>
      <c r="E21" s="80">
        <v>5</v>
      </c>
      <c r="F21" s="81">
        <v>6</v>
      </c>
      <c r="G21" s="80">
        <v>7</v>
      </c>
      <c r="H21" s="81">
        <v>8</v>
      </c>
      <c r="I21" s="80">
        <v>9</v>
      </c>
      <c r="J21" s="81">
        <v>10</v>
      </c>
      <c r="K21" s="80">
        <v>11</v>
      </c>
      <c r="L21" s="81">
        <v>12</v>
      </c>
      <c r="M21" s="80">
        <v>13</v>
      </c>
      <c r="N21" s="81">
        <v>14</v>
      </c>
      <c r="O21" s="80">
        <v>15</v>
      </c>
      <c r="P21" s="45"/>
      <c r="Q21" s="45"/>
      <c r="R21" s="45"/>
      <c r="S21" s="45"/>
      <c r="T21" s="45"/>
      <c r="U21" s="45"/>
      <c r="V21" s="45"/>
      <c r="W21" s="45"/>
    </row>
    <row r="22" spans="1:26" s="74" customFormat="1" ht="33" customHeight="1" x14ac:dyDescent="0.2">
      <c r="A22" s="50" t="s">
        <v>289</v>
      </c>
      <c r="B22" s="50" t="s">
        <v>289</v>
      </c>
      <c r="C22" s="50" t="s">
        <v>289</v>
      </c>
      <c r="D22" s="50" t="s">
        <v>289</v>
      </c>
      <c r="E22" s="50" t="s">
        <v>289</v>
      </c>
      <c r="F22" s="50" t="s">
        <v>289</v>
      </c>
      <c r="G22" s="50" t="s">
        <v>289</v>
      </c>
      <c r="H22" s="50" t="s">
        <v>289</v>
      </c>
      <c r="I22" s="50" t="s">
        <v>289</v>
      </c>
      <c r="J22" s="50" t="s">
        <v>289</v>
      </c>
      <c r="K22" s="50" t="s">
        <v>289</v>
      </c>
      <c r="L22" s="50" t="s">
        <v>289</v>
      </c>
      <c r="M22" s="50" t="s">
        <v>289</v>
      </c>
      <c r="N22" s="50" t="s">
        <v>289</v>
      </c>
      <c r="O22" s="50" t="s">
        <v>289</v>
      </c>
      <c r="P22" s="45"/>
      <c r="Q22" s="45"/>
      <c r="R22" s="45"/>
      <c r="S22" s="45"/>
      <c r="T22" s="45"/>
      <c r="U22" s="4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B26" sqref="B26"/>
    </sheetView>
  </sheetViews>
  <sheetFormatPr defaultColWidth="9.140625" defaultRowHeight="15" x14ac:dyDescent="0.25"/>
  <cols>
    <col min="2" max="2" width="28" customWidth="1"/>
    <col min="3" max="3" width="24.140625" customWidth="1"/>
    <col min="4" max="4" width="20" customWidth="1"/>
    <col min="5" max="5" width="15.85546875" customWidth="1"/>
    <col min="6" max="6" width="9.140625" customWidth="1"/>
  </cols>
  <sheetData>
    <row r="1" spans="1:6" ht="18.75" x14ac:dyDescent="0.25">
      <c r="A1" s="38"/>
      <c r="B1" s="39"/>
      <c r="C1" s="39"/>
      <c r="D1" s="39"/>
      <c r="E1" s="39"/>
      <c r="F1" s="40" t="s">
        <v>22</v>
      </c>
    </row>
    <row r="2" spans="1:6" ht="18.75" x14ac:dyDescent="0.3">
      <c r="A2" s="38"/>
      <c r="B2" s="39"/>
      <c r="C2" s="39"/>
      <c r="D2" s="39"/>
      <c r="E2" s="39"/>
      <c r="F2" s="41" t="s">
        <v>6</v>
      </c>
    </row>
    <row r="3" spans="1:6" ht="18.75" x14ac:dyDescent="0.3">
      <c r="A3" s="42"/>
      <c r="B3" s="39"/>
      <c r="C3" s="39"/>
      <c r="D3" s="39"/>
      <c r="E3" s="39"/>
      <c r="F3" s="41" t="s">
        <v>21</v>
      </c>
    </row>
    <row r="4" spans="1:6" ht="15.75" x14ac:dyDescent="0.25">
      <c r="A4" s="42"/>
      <c r="B4" s="39"/>
      <c r="C4" s="39"/>
      <c r="D4" s="39"/>
      <c r="E4" s="39"/>
      <c r="F4" s="39"/>
    </row>
    <row r="5" spans="1:6" ht="15.75" x14ac:dyDescent="0.25">
      <c r="A5" s="203" t="str">
        <f>'1. паспорт местоположение'!$A$5</f>
        <v>Год раскрытия информации: 2024 год</v>
      </c>
      <c r="B5" s="203"/>
      <c r="C5" s="203"/>
      <c r="D5" s="203"/>
      <c r="E5" s="203"/>
      <c r="F5" s="203"/>
    </row>
    <row r="6" spans="1:6" ht="15.75" x14ac:dyDescent="0.25">
      <c r="A6" s="43"/>
      <c r="B6" s="44"/>
      <c r="C6" s="44"/>
      <c r="D6" s="44"/>
      <c r="E6" s="44"/>
      <c r="F6" s="44"/>
    </row>
    <row r="7" spans="1:6" ht="18.75" x14ac:dyDescent="0.25">
      <c r="A7" s="239" t="s">
        <v>5</v>
      </c>
      <c r="B7" s="239"/>
      <c r="C7" s="239"/>
      <c r="D7" s="239"/>
      <c r="E7" s="239"/>
      <c r="F7" s="239"/>
    </row>
    <row r="8" spans="1:6" ht="18.75" x14ac:dyDescent="0.25">
      <c r="A8" s="59"/>
      <c r="B8" s="59"/>
      <c r="C8" s="59"/>
      <c r="D8" s="59"/>
      <c r="E8" s="59"/>
      <c r="F8" s="59"/>
    </row>
    <row r="9" spans="1:6" ht="15.75" x14ac:dyDescent="0.25">
      <c r="A9" s="206" t="s">
        <v>237</v>
      </c>
      <c r="B9" s="206"/>
      <c r="C9" s="206"/>
      <c r="D9" s="206"/>
      <c r="E9" s="206"/>
      <c r="F9" s="206"/>
    </row>
    <row r="10" spans="1:6" ht="15.75" x14ac:dyDescent="0.25">
      <c r="A10" s="204" t="s">
        <v>4</v>
      </c>
      <c r="B10" s="204"/>
      <c r="C10" s="204"/>
      <c r="D10" s="204"/>
      <c r="E10" s="204"/>
      <c r="F10" s="204"/>
    </row>
    <row r="11" spans="1:6" ht="18.75" x14ac:dyDescent="0.25">
      <c r="A11" s="59"/>
      <c r="B11" s="59"/>
      <c r="C11" s="59"/>
      <c r="D11" s="59"/>
      <c r="E11" s="59"/>
      <c r="F11" s="59"/>
    </row>
    <row r="12" spans="1:6" ht="15.75" x14ac:dyDescent="0.25">
      <c r="A12" s="206" t="str">
        <f>'1. паспорт местоположение'!$A$12</f>
        <v>M_Che446</v>
      </c>
      <c r="B12" s="206"/>
      <c r="C12" s="206"/>
      <c r="D12" s="206"/>
      <c r="E12" s="206"/>
      <c r="F12" s="206"/>
    </row>
    <row r="13" spans="1:6" ht="15.75" x14ac:dyDescent="0.25">
      <c r="A13" s="204" t="s">
        <v>3</v>
      </c>
      <c r="B13" s="204"/>
      <c r="C13" s="204"/>
      <c r="D13" s="204"/>
      <c r="E13" s="204"/>
      <c r="F13" s="204"/>
    </row>
    <row r="14" spans="1:6" ht="18.75" x14ac:dyDescent="0.25">
      <c r="A14" s="45"/>
      <c r="B14" s="45"/>
      <c r="C14" s="45"/>
      <c r="D14" s="45"/>
      <c r="E14" s="45"/>
      <c r="F14" s="45"/>
    </row>
    <row r="15" spans="1:6" ht="53.25" customHeight="1" x14ac:dyDescent="0.25">
      <c r="A15" s="205" t="str">
        <f>'1. паспорт местоположение'!$A$15</f>
        <v>Реконструкция ВЛ-10 кВ Ф-2 ПС 35 "Ножай-Юрт" с. Мехкешты с. Даттах, с. Зандак,  с.Чеччель-Хи, с. Гиляны, с.Татай-Хутор, с. Байтарки, с. Симсир, с. Мажгара, протяженностью 16 км</v>
      </c>
      <c r="B15" s="205"/>
      <c r="C15" s="205"/>
      <c r="D15" s="205"/>
      <c r="E15" s="205"/>
      <c r="F15" s="205"/>
    </row>
    <row r="16" spans="1:6" ht="15.75" x14ac:dyDescent="0.25">
      <c r="A16" s="204" t="s">
        <v>2</v>
      </c>
      <c r="B16" s="204"/>
      <c r="C16" s="204"/>
      <c r="D16" s="204"/>
      <c r="E16" s="204"/>
      <c r="F16" s="204"/>
    </row>
    <row r="17" spans="1:6" ht="18.75" x14ac:dyDescent="0.25">
      <c r="A17" s="45"/>
      <c r="B17" s="45"/>
      <c r="C17" s="45"/>
      <c r="D17" s="45"/>
      <c r="E17" s="45"/>
      <c r="F17" s="45"/>
    </row>
    <row r="18" spans="1:6" ht="18.75" x14ac:dyDescent="0.25">
      <c r="A18" s="240" t="s">
        <v>361</v>
      </c>
      <c r="B18" s="240"/>
      <c r="C18" s="240"/>
      <c r="D18" s="240"/>
      <c r="E18" s="240"/>
      <c r="F18" s="240"/>
    </row>
    <row r="19" spans="1:6" x14ac:dyDescent="0.25">
      <c r="A19" s="46"/>
      <c r="B19" s="46"/>
      <c r="C19" s="46"/>
      <c r="D19" s="46"/>
      <c r="E19" s="46"/>
      <c r="F19" s="46"/>
    </row>
    <row r="20" spans="1:6" ht="15.75" thickBot="1" x14ac:dyDescent="0.3">
      <c r="A20" s="46"/>
      <c r="B20" s="46"/>
      <c r="C20" s="46"/>
      <c r="D20" s="46"/>
      <c r="E20" s="46"/>
      <c r="F20" s="46"/>
    </row>
    <row r="21" spans="1:6" ht="15.75" x14ac:dyDescent="0.25">
      <c r="A21" s="46"/>
      <c r="B21" s="259" t="s">
        <v>362</v>
      </c>
      <c r="C21" s="260"/>
      <c r="D21" s="260"/>
      <c r="E21" s="261"/>
      <c r="F21" s="46"/>
    </row>
    <row r="22" spans="1:6" ht="15.75" x14ac:dyDescent="0.25">
      <c r="A22" s="46"/>
      <c r="B22" s="256" t="s">
        <v>363</v>
      </c>
      <c r="C22" s="257"/>
      <c r="D22" s="257" t="s">
        <v>364</v>
      </c>
      <c r="E22" s="258"/>
      <c r="F22" s="46"/>
    </row>
    <row r="23" spans="1:6" ht="63" x14ac:dyDescent="0.25">
      <c r="A23" s="46"/>
      <c r="B23" s="68" t="s">
        <v>365</v>
      </c>
      <c r="C23" s="69" t="s">
        <v>366</v>
      </c>
      <c r="D23" s="69" t="s">
        <v>367</v>
      </c>
      <c r="E23" s="70" t="s">
        <v>368</v>
      </c>
      <c r="F23" s="46"/>
    </row>
    <row r="24" spans="1:6" ht="15.75" x14ac:dyDescent="0.25">
      <c r="A24" s="46"/>
      <c r="B24" s="148">
        <v>1.2589600000000001</v>
      </c>
      <c r="C24" s="149">
        <v>0.16</v>
      </c>
      <c r="D24" s="150">
        <v>10</v>
      </c>
      <c r="E24" s="150">
        <v>12</v>
      </c>
      <c r="F24" s="46"/>
    </row>
    <row r="25" spans="1:6" x14ac:dyDescent="0.25">
      <c r="A25" s="46"/>
      <c r="B25" s="46"/>
      <c r="C25" s="46"/>
      <c r="D25" s="46"/>
      <c r="E25" s="46"/>
      <c r="F25" s="46"/>
    </row>
    <row r="26" spans="1:6" x14ac:dyDescent="0.25">
      <c r="A26" s="46"/>
      <c r="B26" s="46"/>
      <c r="C26" s="46"/>
      <c r="D26" s="46"/>
      <c r="E26" s="46"/>
      <c r="F26" s="46"/>
    </row>
    <row r="27" spans="1:6" x14ac:dyDescent="0.25">
      <c r="A27" s="46"/>
      <c r="B27" s="46"/>
      <c r="C27" s="46"/>
      <c r="D27" s="46"/>
      <c r="E27" s="46"/>
      <c r="F27" s="46"/>
    </row>
    <row r="28" spans="1:6" x14ac:dyDescent="0.25">
      <c r="A28" s="46"/>
      <c r="B28" s="46"/>
      <c r="C28" s="46"/>
      <c r="D28" s="46"/>
      <c r="E28" s="46"/>
      <c r="F28" s="46"/>
    </row>
    <row r="29" spans="1:6" x14ac:dyDescent="0.25">
      <c r="A29" s="46"/>
      <c r="B29" s="46"/>
      <c r="C29" s="46"/>
      <c r="D29" s="46"/>
      <c r="E29" s="46"/>
      <c r="F29" s="46"/>
    </row>
    <row r="30" spans="1:6" x14ac:dyDescent="0.25">
      <c r="A30" s="46"/>
      <c r="B30" s="46"/>
      <c r="C30" s="46"/>
      <c r="D30" s="46"/>
      <c r="E30" s="46"/>
      <c r="F30" s="46"/>
    </row>
    <row r="31" spans="1:6" x14ac:dyDescent="0.25">
      <c r="A31" s="46"/>
      <c r="B31" s="46"/>
      <c r="C31" s="46"/>
      <c r="D31" s="46"/>
      <c r="E31" s="46"/>
      <c r="F31" s="46"/>
    </row>
  </sheetData>
  <mergeCells count="12">
    <mergeCell ref="B22:C22"/>
    <mergeCell ref="D22:E22"/>
    <mergeCell ref="A13:F13"/>
    <mergeCell ref="A15:F15"/>
    <mergeCell ref="A16:F16"/>
    <mergeCell ref="A18:F18"/>
    <mergeCell ref="B21:E21"/>
    <mergeCell ref="A5:F5"/>
    <mergeCell ref="A7:F7"/>
    <mergeCell ref="A9:F9"/>
    <mergeCell ref="A10:F10"/>
    <mergeCell ref="A12:F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54"/>
  <sheetViews>
    <sheetView topLeftCell="A19" zoomScale="60" zoomScaleNormal="60" zoomScaleSheetLayoutView="70" workbookViewId="0">
      <selection activeCell="K38" sqref="K38"/>
    </sheetView>
  </sheetViews>
  <sheetFormatPr defaultColWidth="0" defaultRowHeight="15.75" x14ac:dyDescent="0.25"/>
  <cols>
    <col min="1" max="1" width="9.140625" style="9" customWidth="1"/>
    <col min="2" max="2" width="61.28515625" style="9" customWidth="1"/>
    <col min="3" max="6" width="14.7109375" style="47" customWidth="1"/>
    <col min="7" max="7" width="14" style="47" customWidth="1"/>
    <col min="8" max="8" width="13.28515625" style="47" customWidth="1"/>
    <col min="9" max="9" width="14" style="47" customWidth="1"/>
    <col min="10" max="10" width="16.42578125" style="47" customWidth="1"/>
    <col min="11" max="11" width="38.28515625" style="47" customWidth="1"/>
    <col min="12" max="13" width="18.28515625" style="47" customWidth="1"/>
    <col min="14" max="14" width="22.85546875" style="9" customWidth="1"/>
    <col min="15" max="15" width="27.7109375" style="9" customWidth="1"/>
    <col min="16" max="255" width="9.140625" style="9" customWidth="1"/>
    <col min="256" max="256" width="37.7109375" style="9" customWidth="1"/>
    <col min="257" max="257" width="9.140625" style="9" customWidth="1"/>
    <col min="258" max="258" width="12.85546875" style="9" customWidth="1"/>
    <col min="259" max="16384" width="0" style="9" hidden="1"/>
  </cols>
  <sheetData>
    <row r="1" spans="1:47" ht="18.75" x14ac:dyDescent="0.25">
      <c r="L1" s="40" t="s">
        <v>22</v>
      </c>
    </row>
    <row r="2" spans="1:47" ht="18.75" x14ac:dyDescent="0.3">
      <c r="L2" s="41" t="s">
        <v>6</v>
      </c>
    </row>
    <row r="3" spans="1:47" ht="18.75" x14ac:dyDescent="0.3">
      <c r="L3" s="41" t="s">
        <v>21</v>
      </c>
    </row>
    <row r="4" spans="1:47" ht="18.75" x14ac:dyDescent="0.3">
      <c r="N4" s="41"/>
    </row>
    <row r="5" spans="1:47" x14ac:dyDescent="0.25">
      <c r="A5" s="203" t="str">
        <f>'1. паспорт местоположение'!$A$5</f>
        <v>Год раскрытия информации: 2024 год</v>
      </c>
      <c r="B5" s="203"/>
      <c r="C5" s="203"/>
      <c r="D5" s="203"/>
      <c r="E5" s="203"/>
      <c r="F5" s="203"/>
      <c r="G5" s="203"/>
      <c r="H5" s="203"/>
      <c r="I5" s="203"/>
      <c r="J5" s="203"/>
      <c r="K5" s="203"/>
      <c r="L5" s="203"/>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row>
    <row r="6" spans="1:47" ht="18.75" x14ac:dyDescent="0.3">
      <c r="N6" s="41"/>
    </row>
    <row r="7" spans="1:47" ht="18.75" x14ac:dyDescent="0.25">
      <c r="A7" s="207" t="s">
        <v>5</v>
      </c>
      <c r="B7" s="207"/>
      <c r="C7" s="207"/>
      <c r="D7" s="207"/>
      <c r="E7" s="207"/>
      <c r="F7" s="207"/>
      <c r="G7" s="207"/>
      <c r="H7" s="207"/>
      <c r="I7" s="207"/>
      <c r="J7" s="207"/>
      <c r="K7" s="207"/>
      <c r="L7" s="207"/>
      <c r="M7" s="61"/>
      <c r="N7" s="61"/>
      <c r="O7" s="61"/>
    </row>
    <row r="8" spans="1:47" ht="18.75" x14ac:dyDescent="0.25">
      <c r="A8" s="207"/>
      <c r="B8" s="207"/>
      <c r="C8" s="207"/>
      <c r="D8" s="207"/>
      <c r="E8" s="207"/>
      <c r="F8" s="207"/>
      <c r="G8" s="207"/>
      <c r="H8" s="207"/>
      <c r="I8" s="207"/>
      <c r="J8" s="207"/>
      <c r="K8" s="207"/>
      <c r="L8" s="207"/>
      <c r="M8" s="207"/>
      <c r="N8" s="207"/>
      <c r="O8" s="207"/>
    </row>
    <row r="9" spans="1:47" x14ac:dyDescent="0.25">
      <c r="A9" s="208" t="s">
        <v>237</v>
      </c>
      <c r="B9" s="208"/>
      <c r="C9" s="208"/>
      <c r="D9" s="208"/>
      <c r="E9" s="208"/>
      <c r="F9" s="208"/>
      <c r="G9" s="208"/>
      <c r="H9" s="208"/>
      <c r="I9" s="208"/>
      <c r="J9" s="208"/>
      <c r="K9" s="208"/>
      <c r="L9" s="208"/>
      <c r="M9" s="136"/>
      <c r="N9" s="136"/>
      <c r="O9" s="136"/>
    </row>
    <row r="10" spans="1:47" x14ac:dyDescent="0.25">
      <c r="A10" s="209" t="s">
        <v>4</v>
      </c>
      <c r="B10" s="209"/>
      <c r="C10" s="209"/>
      <c r="D10" s="209"/>
      <c r="E10" s="209"/>
      <c r="F10" s="209"/>
      <c r="G10" s="209"/>
      <c r="H10" s="209"/>
      <c r="I10" s="209"/>
      <c r="J10" s="209"/>
      <c r="K10" s="209"/>
      <c r="L10" s="209"/>
      <c r="M10" s="64"/>
      <c r="N10" s="64"/>
      <c r="O10" s="64"/>
    </row>
    <row r="11" spans="1:47" ht="18.75" x14ac:dyDescent="0.25">
      <c r="A11" s="207"/>
      <c r="B11" s="207"/>
      <c r="C11" s="207"/>
      <c r="D11" s="207"/>
      <c r="E11" s="207"/>
      <c r="F11" s="207"/>
      <c r="G11" s="207"/>
      <c r="H11" s="207"/>
      <c r="I11" s="207"/>
      <c r="J11" s="207"/>
      <c r="K11" s="207"/>
      <c r="L11" s="207"/>
      <c r="M11" s="207"/>
      <c r="N11" s="207"/>
      <c r="O11" s="207"/>
    </row>
    <row r="12" spans="1:47" x14ac:dyDescent="0.25">
      <c r="A12" s="208" t="str">
        <f>'1. паспорт местоположение'!$A$12</f>
        <v>M_Che446</v>
      </c>
      <c r="B12" s="208"/>
      <c r="C12" s="208"/>
      <c r="D12" s="208"/>
      <c r="E12" s="208"/>
      <c r="F12" s="208"/>
      <c r="G12" s="208"/>
      <c r="H12" s="208"/>
      <c r="I12" s="208"/>
      <c r="J12" s="208"/>
      <c r="K12" s="208"/>
      <c r="L12" s="208"/>
      <c r="M12" s="136"/>
      <c r="N12" s="136"/>
      <c r="O12" s="136"/>
    </row>
    <row r="13" spans="1:47" x14ac:dyDescent="0.25">
      <c r="A13" s="209" t="s">
        <v>3</v>
      </c>
      <c r="B13" s="209"/>
      <c r="C13" s="209"/>
      <c r="D13" s="209"/>
      <c r="E13" s="209"/>
      <c r="F13" s="209"/>
      <c r="G13" s="209"/>
      <c r="H13" s="209"/>
      <c r="I13" s="209"/>
      <c r="J13" s="209"/>
      <c r="K13" s="209"/>
      <c r="L13" s="209"/>
      <c r="M13" s="64"/>
      <c r="N13" s="64"/>
      <c r="O13" s="64"/>
    </row>
    <row r="14" spans="1:47" ht="18.75" x14ac:dyDescent="0.25">
      <c r="A14" s="211"/>
      <c r="B14" s="211"/>
      <c r="C14" s="211"/>
      <c r="D14" s="211"/>
      <c r="E14" s="211"/>
      <c r="F14" s="211"/>
      <c r="G14" s="211"/>
      <c r="H14" s="211"/>
      <c r="I14" s="211"/>
      <c r="J14" s="211"/>
      <c r="K14" s="211"/>
      <c r="L14" s="211"/>
      <c r="M14" s="211"/>
      <c r="N14" s="211"/>
      <c r="O14" s="211"/>
    </row>
    <row r="15" spans="1:47" ht="33" customHeight="1" x14ac:dyDescent="0.25">
      <c r="A15" s="210" t="str">
        <f>'1. паспорт местоположение'!$A$15</f>
        <v>Реконструкция ВЛ-10 кВ Ф-2 ПС 35 "Ножай-Юрт" с. Мехкешты с. Даттах, с. Зандак,  с.Чеччель-Хи, с. Гиляны, с.Татай-Хутор, с. Байтарки, с. Симсир, с. Мажгара, протяженностью 16 км</v>
      </c>
      <c r="B15" s="210"/>
      <c r="C15" s="210"/>
      <c r="D15" s="210"/>
      <c r="E15" s="210"/>
      <c r="F15" s="210"/>
      <c r="G15" s="210"/>
      <c r="H15" s="210"/>
      <c r="I15" s="210"/>
      <c r="J15" s="210"/>
      <c r="K15" s="210"/>
      <c r="L15" s="210"/>
      <c r="M15" s="137"/>
      <c r="N15" s="137"/>
      <c r="O15" s="137"/>
    </row>
    <row r="16" spans="1:47" x14ac:dyDescent="0.25">
      <c r="A16" s="209" t="s">
        <v>2</v>
      </c>
      <c r="B16" s="209"/>
      <c r="C16" s="209"/>
      <c r="D16" s="209"/>
      <c r="E16" s="209"/>
      <c r="F16" s="209"/>
      <c r="G16" s="209"/>
      <c r="H16" s="209"/>
      <c r="I16" s="209"/>
      <c r="J16" s="209"/>
      <c r="K16" s="209"/>
      <c r="L16" s="209"/>
      <c r="M16" s="64"/>
      <c r="N16" s="64"/>
      <c r="O16" s="64"/>
    </row>
    <row r="17" spans="1:15" ht="15.75" customHeight="1" x14ac:dyDescent="0.25">
      <c r="O17" s="134"/>
    </row>
    <row r="18" spans="1:15" ht="15.75" customHeight="1" x14ac:dyDescent="0.25">
      <c r="N18" s="7"/>
    </row>
    <row r="19" spans="1:15" ht="15.75" customHeight="1" x14ac:dyDescent="0.25">
      <c r="A19" s="272" t="s">
        <v>217</v>
      </c>
      <c r="B19" s="272"/>
      <c r="C19" s="272"/>
      <c r="D19" s="272"/>
      <c r="E19" s="272"/>
      <c r="F19" s="272"/>
      <c r="G19" s="272"/>
      <c r="H19" s="272"/>
      <c r="I19" s="272"/>
      <c r="J19" s="272"/>
      <c r="K19" s="272"/>
      <c r="L19" s="272"/>
      <c r="M19" s="138"/>
      <c r="N19" s="138"/>
      <c r="O19" s="138"/>
    </row>
    <row r="20" spans="1:15" x14ac:dyDescent="0.25">
      <c r="A20" s="135"/>
      <c r="B20" s="135"/>
    </row>
    <row r="21" spans="1:15" x14ac:dyDescent="0.25">
      <c r="A21" s="266" t="s">
        <v>388</v>
      </c>
      <c r="B21" s="266" t="s">
        <v>128</v>
      </c>
      <c r="C21" s="267" t="s">
        <v>389</v>
      </c>
      <c r="D21" s="267"/>
      <c r="E21" s="267"/>
      <c r="F21" s="267"/>
      <c r="G21" s="268" t="s">
        <v>127</v>
      </c>
      <c r="H21" s="269" t="s">
        <v>390</v>
      </c>
      <c r="I21" s="266" t="s">
        <v>391</v>
      </c>
      <c r="J21" s="262" t="s">
        <v>392</v>
      </c>
    </row>
    <row r="22" spans="1:15" x14ac:dyDescent="0.25">
      <c r="A22" s="266"/>
      <c r="B22" s="266"/>
      <c r="C22" s="263" t="s">
        <v>0</v>
      </c>
      <c r="D22" s="263"/>
      <c r="E22" s="264" t="s">
        <v>279</v>
      </c>
      <c r="F22" s="265"/>
      <c r="G22" s="268"/>
      <c r="H22" s="270"/>
      <c r="I22" s="266"/>
      <c r="J22" s="262"/>
    </row>
    <row r="23" spans="1:15" ht="31.5" x14ac:dyDescent="0.25">
      <c r="A23" s="266"/>
      <c r="B23" s="266"/>
      <c r="C23" s="19" t="s">
        <v>126</v>
      </c>
      <c r="D23" s="19" t="s">
        <v>125</v>
      </c>
      <c r="E23" s="19" t="s">
        <v>126</v>
      </c>
      <c r="F23" s="19" t="s">
        <v>125</v>
      </c>
      <c r="G23" s="268"/>
      <c r="H23" s="271"/>
      <c r="I23" s="266"/>
      <c r="J23" s="262"/>
    </row>
    <row r="24" spans="1:15" x14ac:dyDescent="0.25">
      <c r="A24" s="133">
        <v>1</v>
      </c>
      <c r="B24" s="133">
        <v>2</v>
      </c>
      <c r="C24" s="19">
        <v>3</v>
      </c>
      <c r="D24" s="19">
        <v>4</v>
      </c>
      <c r="E24" s="19">
        <v>7</v>
      </c>
      <c r="F24" s="19">
        <v>8</v>
      </c>
      <c r="G24" s="139">
        <v>9</v>
      </c>
      <c r="H24" s="139">
        <v>10</v>
      </c>
      <c r="I24" s="19">
        <v>11</v>
      </c>
      <c r="J24" s="19">
        <v>12</v>
      </c>
    </row>
    <row r="25" spans="1:15" x14ac:dyDescent="0.25">
      <c r="A25" s="19">
        <v>1</v>
      </c>
      <c r="B25" s="140" t="s">
        <v>393</v>
      </c>
      <c r="C25" s="141"/>
      <c r="D25" s="141"/>
      <c r="E25" s="197"/>
      <c r="F25" s="197"/>
      <c r="G25" s="198"/>
      <c r="H25" s="71"/>
      <c r="I25" s="142"/>
      <c r="J25" s="20"/>
    </row>
    <row r="26" spans="1:15" x14ac:dyDescent="0.25">
      <c r="A26" s="133" t="s">
        <v>124</v>
      </c>
      <c r="B26" s="4" t="s">
        <v>394</v>
      </c>
      <c r="C26" s="330" t="s">
        <v>395</v>
      </c>
      <c r="D26" s="330" t="s">
        <v>395</v>
      </c>
      <c r="E26" s="199" t="s">
        <v>289</v>
      </c>
      <c r="F26" s="199" t="s">
        <v>289</v>
      </c>
      <c r="G26" s="198"/>
      <c r="H26" s="71" t="s">
        <v>289</v>
      </c>
      <c r="I26" s="4"/>
      <c r="J26" s="4"/>
    </row>
    <row r="27" spans="1:15" x14ac:dyDescent="0.25">
      <c r="A27" s="133" t="s">
        <v>123</v>
      </c>
      <c r="B27" s="4" t="s">
        <v>396</v>
      </c>
      <c r="C27" s="330" t="s">
        <v>395</v>
      </c>
      <c r="D27" s="330" t="s">
        <v>395</v>
      </c>
      <c r="E27" s="199" t="s">
        <v>289</v>
      </c>
      <c r="F27" s="199" t="s">
        <v>289</v>
      </c>
      <c r="G27" s="198"/>
      <c r="H27" s="71" t="s">
        <v>289</v>
      </c>
      <c r="I27" s="4"/>
      <c r="J27" s="4"/>
    </row>
    <row r="28" spans="1:15" ht="31.5" x14ac:dyDescent="0.25">
      <c r="A28" s="133" t="s">
        <v>397</v>
      </c>
      <c r="B28" s="4" t="s">
        <v>398</v>
      </c>
      <c r="C28" s="331" t="s">
        <v>395</v>
      </c>
      <c r="D28" s="331" t="s">
        <v>395</v>
      </c>
      <c r="E28" s="199" t="s">
        <v>289</v>
      </c>
      <c r="F28" s="199" t="s">
        <v>289</v>
      </c>
      <c r="G28" s="198"/>
      <c r="H28" s="71" t="s">
        <v>289</v>
      </c>
      <c r="I28" s="4"/>
      <c r="J28" s="4"/>
    </row>
    <row r="29" spans="1:15" x14ac:dyDescent="0.25">
      <c r="A29" s="133" t="s">
        <v>122</v>
      </c>
      <c r="B29" s="4" t="s">
        <v>399</v>
      </c>
      <c r="C29" s="331" t="s">
        <v>395</v>
      </c>
      <c r="D29" s="331" t="s">
        <v>395</v>
      </c>
      <c r="E29" s="199" t="s">
        <v>289</v>
      </c>
      <c r="F29" s="199" t="s">
        <v>289</v>
      </c>
      <c r="G29" s="198"/>
      <c r="H29" s="71" t="s">
        <v>289</v>
      </c>
      <c r="I29" s="4"/>
      <c r="J29" s="4"/>
    </row>
    <row r="30" spans="1:15" ht="31.5" x14ac:dyDescent="0.25">
      <c r="A30" s="133" t="s">
        <v>121</v>
      </c>
      <c r="B30" s="4" t="s">
        <v>400</v>
      </c>
      <c r="C30" s="331" t="s">
        <v>395</v>
      </c>
      <c r="D30" s="331" t="s">
        <v>395</v>
      </c>
      <c r="E30" s="199" t="s">
        <v>289</v>
      </c>
      <c r="F30" s="199" t="s">
        <v>289</v>
      </c>
      <c r="G30" s="198"/>
      <c r="H30" s="71" t="s">
        <v>289</v>
      </c>
      <c r="I30" s="4"/>
      <c r="J30" s="4"/>
    </row>
    <row r="31" spans="1:15" ht="31.5" x14ac:dyDescent="0.25">
      <c r="A31" s="133" t="s">
        <v>120</v>
      </c>
      <c r="B31" s="143" t="s">
        <v>401</v>
      </c>
      <c r="C31" s="331">
        <v>45092</v>
      </c>
      <c r="D31" s="331">
        <v>45092</v>
      </c>
      <c r="E31" s="199">
        <v>45092</v>
      </c>
      <c r="F31" s="199">
        <v>45092</v>
      </c>
      <c r="G31" s="198">
        <v>1</v>
      </c>
      <c r="H31" s="71" t="s">
        <v>289</v>
      </c>
      <c r="I31" s="4"/>
      <c r="J31" s="4"/>
    </row>
    <row r="32" spans="1:15" x14ac:dyDescent="0.25">
      <c r="A32" s="133" t="s">
        <v>118</v>
      </c>
      <c r="B32" s="143" t="s">
        <v>402</v>
      </c>
      <c r="C32" s="331">
        <v>45260</v>
      </c>
      <c r="D32" s="331">
        <v>45260</v>
      </c>
      <c r="E32" s="199">
        <v>45260</v>
      </c>
      <c r="F32" s="199">
        <v>45260</v>
      </c>
      <c r="G32" s="198">
        <v>1</v>
      </c>
      <c r="H32" s="71" t="s">
        <v>289</v>
      </c>
      <c r="I32" s="4"/>
      <c r="J32" s="4"/>
    </row>
    <row r="33" spans="1:10" ht="31.5" x14ac:dyDescent="0.25">
      <c r="A33" s="133" t="s">
        <v>190</v>
      </c>
      <c r="B33" s="143" t="s">
        <v>403</v>
      </c>
      <c r="C33" s="331">
        <v>45280</v>
      </c>
      <c r="D33" s="331">
        <v>45280</v>
      </c>
      <c r="E33" s="199">
        <v>45280</v>
      </c>
      <c r="F33" s="199">
        <v>45280</v>
      </c>
      <c r="G33" s="198">
        <v>1</v>
      </c>
      <c r="H33" s="71" t="s">
        <v>289</v>
      </c>
      <c r="I33" s="4"/>
      <c r="J33" s="4"/>
    </row>
    <row r="34" spans="1:10" ht="31.5" x14ac:dyDescent="0.25">
      <c r="A34" s="133" t="s">
        <v>191</v>
      </c>
      <c r="B34" s="143" t="s">
        <v>404</v>
      </c>
      <c r="C34" s="330" t="s">
        <v>395</v>
      </c>
      <c r="D34" s="330" t="s">
        <v>395</v>
      </c>
      <c r="E34" s="197" t="s">
        <v>395</v>
      </c>
      <c r="F34" s="197" t="s">
        <v>395</v>
      </c>
      <c r="G34" s="198" t="s">
        <v>289</v>
      </c>
      <c r="H34" s="71"/>
      <c r="I34" s="8"/>
      <c r="J34" s="4"/>
    </row>
    <row r="35" spans="1:10" x14ac:dyDescent="0.25">
      <c r="A35" s="133" t="s">
        <v>192</v>
      </c>
      <c r="B35" s="143" t="s">
        <v>119</v>
      </c>
      <c r="C35" s="331">
        <v>45280</v>
      </c>
      <c r="D35" s="331">
        <v>45280</v>
      </c>
      <c r="E35" s="199">
        <v>45280</v>
      </c>
      <c r="F35" s="199">
        <v>45280</v>
      </c>
      <c r="G35" s="198">
        <v>1</v>
      </c>
      <c r="H35" s="71" t="s">
        <v>289</v>
      </c>
      <c r="I35" s="8"/>
      <c r="J35" s="4"/>
    </row>
    <row r="36" spans="1:10" ht="21.75" customHeight="1" x14ac:dyDescent="0.25">
      <c r="A36" s="133" t="s">
        <v>193</v>
      </c>
      <c r="B36" s="143" t="s">
        <v>189</v>
      </c>
      <c r="C36" s="331" t="s">
        <v>395</v>
      </c>
      <c r="D36" s="331" t="s">
        <v>395</v>
      </c>
      <c r="E36" s="199" t="s">
        <v>395</v>
      </c>
      <c r="F36" s="199" t="s">
        <v>395</v>
      </c>
      <c r="G36" s="198" t="s">
        <v>289</v>
      </c>
      <c r="H36" s="71"/>
      <c r="I36" s="4"/>
      <c r="J36" s="4"/>
    </row>
    <row r="37" spans="1:10" ht="25.5" customHeight="1" x14ac:dyDescent="0.25">
      <c r="A37" s="133" t="s">
        <v>405</v>
      </c>
      <c r="B37" s="143" t="s">
        <v>406</v>
      </c>
      <c r="C37" s="331">
        <f>C31</f>
        <v>45092</v>
      </c>
      <c r="D37" s="331">
        <f>D32</f>
        <v>45260</v>
      </c>
      <c r="E37" s="199">
        <f>E31</f>
        <v>45092</v>
      </c>
      <c r="F37" s="199">
        <f>F32</f>
        <v>45260</v>
      </c>
      <c r="G37" s="198">
        <v>1</v>
      </c>
      <c r="H37" s="71" t="s">
        <v>289</v>
      </c>
      <c r="I37" s="4"/>
      <c r="J37" s="4"/>
    </row>
    <row r="38" spans="1:10" x14ac:dyDescent="0.25">
      <c r="A38" s="133" t="s">
        <v>407</v>
      </c>
      <c r="B38" s="144" t="s">
        <v>408</v>
      </c>
      <c r="C38" s="330"/>
      <c r="D38" s="330"/>
      <c r="E38" s="199" t="s">
        <v>289</v>
      </c>
      <c r="F38" s="199" t="s">
        <v>289</v>
      </c>
      <c r="G38" s="198"/>
      <c r="H38" s="71"/>
      <c r="I38" s="4"/>
      <c r="J38" s="4"/>
    </row>
    <row r="39" spans="1:10" ht="47.25" x14ac:dyDescent="0.25">
      <c r="A39" s="133">
        <v>2</v>
      </c>
      <c r="B39" s="143" t="s">
        <v>409</v>
      </c>
      <c r="C39" s="331">
        <v>45435</v>
      </c>
      <c r="D39" s="331">
        <v>45435</v>
      </c>
      <c r="E39" s="199">
        <v>45435</v>
      </c>
      <c r="F39" s="199">
        <v>45435</v>
      </c>
      <c r="G39" s="198">
        <v>1</v>
      </c>
      <c r="H39" s="71" t="s">
        <v>289</v>
      </c>
      <c r="I39" s="4"/>
      <c r="J39" s="4"/>
    </row>
    <row r="40" spans="1:10" x14ac:dyDescent="0.25">
      <c r="A40" s="133" t="s">
        <v>117</v>
      </c>
      <c r="B40" s="143" t="s">
        <v>410</v>
      </c>
      <c r="C40" s="198" t="s">
        <v>289</v>
      </c>
      <c r="D40" s="198" t="s">
        <v>289</v>
      </c>
      <c r="E40" s="199">
        <v>45437</v>
      </c>
      <c r="F40" s="199">
        <v>45498</v>
      </c>
      <c r="G40" s="198">
        <v>1</v>
      </c>
      <c r="H40" s="71" t="s">
        <v>289</v>
      </c>
      <c r="I40" s="4"/>
      <c r="J40" s="4"/>
    </row>
    <row r="41" spans="1:10" ht="31.5" x14ac:dyDescent="0.25">
      <c r="A41" s="133" t="s">
        <v>383</v>
      </c>
      <c r="B41" s="144" t="s">
        <v>411</v>
      </c>
      <c r="C41" s="330"/>
      <c r="D41" s="330"/>
      <c r="E41" s="199" t="s">
        <v>289</v>
      </c>
      <c r="F41" s="199" t="s">
        <v>289</v>
      </c>
      <c r="G41" s="198"/>
      <c r="H41" s="71"/>
      <c r="I41" s="4"/>
      <c r="J41" s="4"/>
    </row>
    <row r="42" spans="1:10" ht="31.5" x14ac:dyDescent="0.25">
      <c r="A42" s="133">
        <v>3</v>
      </c>
      <c r="B42" s="143" t="s">
        <v>412</v>
      </c>
      <c r="C42" s="331">
        <v>45435</v>
      </c>
      <c r="D42" s="331">
        <v>45444</v>
      </c>
      <c r="E42" s="199">
        <v>45437</v>
      </c>
      <c r="F42" s="199">
        <v>45448</v>
      </c>
      <c r="G42" s="198">
        <v>1</v>
      </c>
      <c r="H42" s="71" t="s">
        <v>289</v>
      </c>
      <c r="I42" s="4"/>
      <c r="J42" s="4"/>
    </row>
    <row r="43" spans="1:10" x14ac:dyDescent="0.25">
      <c r="A43" s="133" t="s">
        <v>116</v>
      </c>
      <c r="B43" s="143" t="s">
        <v>114</v>
      </c>
      <c r="C43" s="331">
        <v>45444</v>
      </c>
      <c r="D43" s="331">
        <v>45536</v>
      </c>
      <c r="E43" s="199">
        <v>45453</v>
      </c>
      <c r="F43" s="199">
        <v>45503</v>
      </c>
      <c r="G43" s="198">
        <v>1</v>
      </c>
      <c r="H43" s="71" t="s">
        <v>289</v>
      </c>
      <c r="I43" s="4"/>
      <c r="J43" s="4"/>
    </row>
    <row r="44" spans="1:10" x14ac:dyDescent="0.25">
      <c r="A44" s="133" t="s">
        <v>115</v>
      </c>
      <c r="B44" s="143" t="s">
        <v>413</v>
      </c>
      <c r="C44" s="331">
        <v>45536</v>
      </c>
      <c r="D44" s="331">
        <v>45651</v>
      </c>
      <c r="E44" s="199">
        <v>45453</v>
      </c>
      <c r="F44" s="199">
        <v>45545</v>
      </c>
      <c r="G44" s="198">
        <v>1</v>
      </c>
      <c r="H44" s="71" t="s">
        <v>289</v>
      </c>
      <c r="I44" s="4"/>
      <c r="J44" s="4"/>
    </row>
    <row r="45" spans="1:10" ht="47.25" x14ac:dyDescent="0.25">
      <c r="A45" s="133" t="s">
        <v>113</v>
      </c>
      <c r="B45" s="143" t="s">
        <v>414</v>
      </c>
      <c r="C45" s="331" t="s">
        <v>395</v>
      </c>
      <c r="D45" s="331" t="s">
        <v>395</v>
      </c>
      <c r="E45" s="199">
        <v>45639</v>
      </c>
      <c r="F45" s="199">
        <v>45639</v>
      </c>
      <c r="G45" s="198">
        <v>1</v>
      </c>
      <c r="H45" s="71" t="s">
        <v>289</v>
      </c>
      <c r="I45" s="4"/>
      <c r="J45" s="4"/>
    </row>
    <row r="46" spans="1:10" ht="94.5" x14ac:dyDescent="0.25">
      <c r="A46" s="133" t="s">
        <v>112</v>
      </c>
      <c r="B46" s="143" t="s">
        <v>415</v>
      </c>
      <c r="C46" s="331" t="s">
        <v>395</v>
      </c>
      <c r="D46" s="331" t="s">
        <v>395</v>
      </c>
      <c r="E46" s="199" t="s">
        <v>289</v>
      </c>
      <c r="F46" s="199" t="s">
        <v>289</v>
      </c>
      <c r="G46" s="198"/>
      <c r="H46" s="71" t="s">
        <v>289</v>
      </c>
      <c r="I46" s="4"/>
      <c r="J46" s="4"/>
    </row>
    <row r="47" spans="1:10" x14ac:dyDescent="0.25">
      <c r="A47" s="133" t="s">
        <v>111</v>
      </c>
      <c r="B47" s="143" t="s">
        <v>416</v>
      </c>
      <c r="C47" s="331">
        <v>45651</v>
      </c>
      <c r="D47" s="331">
        <v>45653</v>
      </c>
      <c r="E47" s="199">
        <v>45627</v>
      </c>
      <c r="F47" s="199">
        <v>45642</v>
      </c>
      <c r="G47" s="198">
        <v>1</v>
      </c>
      <c r="H47" s="71" t="s">
        <v>289</v>
      </c>
      <c r="I47" s="4"/>
      <c r="J47" s="4"/>
    </row>
    <row r="48" spans="1:10" x14ac:dyDescent="0.25">
      <c r="A48" s="133" t="s">
        <v>194</v>
      </c>
      <c r="B48" s="144" t="s">
        <v>417</v>
      </c>
      <c r="C48" s="330"/>
      <c r="D48" s="330"/>
      <c r="E48" s="199"/>
      <c r="F48" s="199"/>
      <c r="G48" s="198"/>
      <c r="H48" s="71"/>
      <c r="I48" s="4"/>
      <c r="J48" s="4"/>
    </row>
    <row r="49" spans="1:10" x14ac:dyDescent="0.25">
      <c r="A49" s="133">
        <v>4</v>
      </c>
      <c r="B49" s="143" t="s">
        <v>418</v>
      </c>
      <c r="C49" s="331">
        <v>45654</v>
      </c>
      <c r="D49" s="331">
        <v>45655</v>
      </c>
      <c r="E49" s="199">
        <v>45642</v>
      </c>
      <c r="F49" s="199">
        <v>45643</v>
      </c>
      <c r="G49" s="198">
        <v>1</v>
      </c>
      <c r="H49" s="71" t="s">
        <v>289</v>
      </c>
      <c r="I49" s="4"/>
      <c r="J49" s="4"/>
    </row>
    <row r="50" spans="1:10" ht="47.25" x14ac:dyDescent="0.25">
      <c r="A50" s="133" t="s">
        <v>419</v>
      </c>
      <c r="B50" s="143" t="s">
        <v>420</v>
      </c>
      <c r="C50" s="331">
        <v>45656</v>
      </c>
      <c r="D50" s="331">
        <v>45656</v>
      </c>
      <c r="E50" s="199">
        <v>45651</v>
      </c>
      <c r="F50" s="199">
        <v>45651</v>
      </c>
      <c r="G50" s="198">
        <v>1</v>
      </c>
      <c r="H50" s="71" t="s">
        <v>289</v>
      </c>
      <c r="I50" s="4"/>
      <c r="J50" s="4"/>
    </row>
    <row r="51" spans="1:10" ht="31.5" x14ac:dyDescent="0.25">
      <c r="A51" s="133" t="s">
        <v>421</v>
      </c>
      <c r="B51" s="143" t="s">
        <v>422</v>
      </c>
      <c r="C51" s="331">
        <v>45656</v>
      </c>
      <c r="D51" s="331">
        <v>45656</v>
      </c>
      <c r="E51" s="199">
        <v>45645</v>
      </c>
      <c r="F51" s="199">
        <v>45645</v>
      </c>
      <c r="G51" s="198">
        <v>1</v>
      </c>
      <c r="H51" s="71" t="s">
        <v>289</v>
      </c>
      <c r="I51" s="4"/>
      <c r="J51" s="4"/>
    </row>
    <row r="52" spans="1:10" ht="31.5" x14ac:dyDescent="0.25">
      <c r="A52" s="133" t="s">
        <v>423</v>
      </c>
      <c r="B52" s="143" t="s">
        <v>424</v>
      </c>
      <c r="C52" s="330" t="s">
        <v>395</v>
      </c>
      <c r="D52" s="330" t="s">
        <v>395</v>
      </c>
      <c r="E52" s="199" t="s">
        <v>289</v>
      </c>
      <c r="F52" s="199" t="s">
        <v>289</v>
      </c>
      <c r="G52" s="198"/>
      <c r="H52" s="71" t="s">
        <v>289</v>
      </c>
      <c r="I52" s="4"/>
      <c r="J52" s="4"/>
    </row>
    <row r="53" spans="1:10" x14ac:dyDescent="0.25">
      <c r="A53" s="133" t="s">
        <v>425</v>
      </c>
      <c r="B53" s="49" t="s">
        <v>426</v>
      </c>
      <c r="C53" s="331">
        <v>45656</v>
      </c>
      <c r="D53" s="331">
        <v>45656</v>
      </c>
      <c r="E53" s="199">
        <v>45651</v>
      </c>
      <c r="F53" s="199">
        <v>45651</v>
      </c>
      <c r="G53" s="198">
        <v>1</v>
      </c>
      <c r="H53" s="71" t="s">
        <v>289</v>
      </c>
      <c r="I53" s="4"/>
      <c r="J53" s="4"/>
    </row>
    <row r="54" spans="1:10" x14ac:dyDescent="0.25">
      <c r="A54" s="133" t="s">
        <v>427</v>
      </c>
      <c r="B54" s="143" t="s">
        <v>428</v>
      </c>
      <c r="C54" s="331" t="s">
        <v>395</v>
      </c>
      <c r="D54" s="331" t="s">
        <v>395</v>
      </c>
      <c r="E54" s="199" t="s">
        <v>289</v>
      </c>
      <c r="F54" s="199" t="s">
        <v>289</v>
      </c>
      <c r="G54" s="198"/>
      <c r="H54" s="71" t="s">
        <v>289</v>
      </c>
      <c r="I54" s="4"/>
      <c r="J54" s="4"/>
    </row>
  </sheetData>
  <mergeCells count="21">
    <mergeCell ref="A19:L19"/>
    <mergeCell ref="A5:L5"/>
    <mergeCell ref="A7:L7"/>
    <mergeCell ref="A8:O8"/>
    <mergeCell ref="A9:L9"/>
    <mergeCell ref="A10:L10"/>
    <mergeCell ref="A11:O11"/>
    <mergeCell ref="A12:L12"/>
    <mergeCell ref="A13:L13"/>
    <mergeCell ref="A14:O14"/>
    <mergeCell ref="A15:L15"/>
    <mergeCell ref="A16:L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N64"/>
  <sheetViews>
    <sheetView topLeftCell="A4" zoomScale="55" zoomScaleNormal="55" workbookViewId="0">
      <selection activeCell="M30" sqref="M30"/>
    </sheetView>
  </sheetViews>
  <sheetFormatPr defaultColWidth="9.140625" defaultRowHeight="15.75" x14ac:dyDescent="0.25"/>
  <cols>
    <col min="1" max="1" width="9.140625" style="9"/>
    <col min="2" max="2" width="57.85546875" style="9" customWidth="1"/>
    <col min="3" max="3" width="13" style="9" customWidth="1"/>
    <col min="4" max="4" width="17.85546875" style="47" customWidth="1"/>
    <col min="5" max="5" width="16.5703125" style="47" customWidth="1"/>
    <col min="6" max="6" width="16.85546875" style="47" customWidth="1"/>
    <col min="7" max="7" width="12.85546875" style="9" customWidth="1"/>
    <col min="8" max="8" width="11" style="9" customWidth="1"/>
    <col min="9" max="11" width="7.5703125" style="9" customWidth="1"/>
    <col min="12" max="12" width="15.42578125" style="9" bestFit="1" customWidth="1"/>
    <col min="13" max="13" width="23.85546875" style="9" customWidth="1"/>
    <col min="14" max="14" width="14.140625" style="9" bestFit="1" customWidth="1"/>
    <col min="15" max="15" width="15.42578125" style="9" bestFit="1" customWidth="1"/>
    <col min="16" max="16384" width="9.140625" style="9"/>
  </cols>
  <sheetData>
    <row r="1" spans="1:11" ht="18.75" x14ac:dyDescent="0.25">
      <c r="K1" s="40" t="s">
        <v>22</v>
      </c>
    </row>
    <row r="2" spans="1:11" ht="18.75" x14ac:dyDescent="0.3">
      <c r="K2" s="41" t="s">
        <v>6</v>
      </c>
    </row>
    <row r="3" spans="1:11" ht="18.75" x14ac:dyDescent="0.3">
      <c r="K3" s="41" t="s">
        <v>21</v>
      </c>
    </row>
    <row r="4" spans="1:11" ht="18.75" customHeight="1" x14ac:dyDescent="0.25">
      <c r="A4" s="203" t="str">
        <f>'1. паспорт местоположение'!A5:C5</f>
        <v>Год раскрытия информации: 2024 год</v>
      </c>
      <c r="B4" s="203"/>
      <c r="C4" s="203"/>
      <c r="D4" s="203"/>
      <c r="E4" s="203"/>
      <c r="F4" s="203"/>
      <c r="G4" s="203"/>
      <c r="H4" s="203"/>
      <c r="I4" s="203"/>
      <c r="J4" s="203"/>
      <c r="K4" s="203"/>
    </row>
    <row r="6" spans="1:11" ht="18.75" x14ac:dyDescent="0.25">
      <c r="A6" s="207" t="s">
        <v>5</v>
      </c>
      <c r="B6" s="207"/>
      <c r="C6" s="207"/>
      <c r="D6" s="207"/>
      <c r="E6" s="207"/>
      <c r="F6" s="207"/>
      <c r="G6" s="207"/>
      <c r="H6" s="207"/>
      <c r="I6" s="207"/>
      <c r="J6" s="207"/>
      <c r="K6" s="207"/>
    </row>
    <row r="7" spans="1:11" ht="18.75" x14ac:dyDescent="0.25">
      <c r="A7" s="61"/>
      <c r="B7" s="61"/>
      <c r="C7" s="61"/>
      <c r="D7" s="62"/>
      <c r="E7" s="62"/>
      <c r="F7" s="62"/>
      <c r="G7" s="61"/>
      <c r="H7" s="17"/>
      <c r="I7" s="17"/>
      <c r="J7" s="17"/>
      <c r="K7" s="17"/>
    </row>
    <row r="8" spans="1:11" x14ac:dyDescent="0.25">
      <c r="A8" s="208" t="s">
        <v>237</v>
      </c>
      <c r="B8" s="208"/>
      <c r="C8" s="208"/>
      <c r="D8" s="208"/>
      <c r="E8" s="208"/>
      <c r="F8" s="208"/>
      <c r="G8" s="208"/>
      <c r="H8" s="208"/>
      <c r="I8" s="208"/>
      <c r="J8" s="208"/>
      <c r="K8" s="208"/>
    </row>
    <row r="9" spans="1:11" ht="18.75" customHeight="1" x14ac:dyDescent="0.25">
      <c r="A9" s="209" t="s">
        <v>4</v>
      </c>
      <c r="B9" s="209"/>
      <c r="C9" s="209"/>
      <c r="D9" s="209"/>
      <c r="E9" s="209"/>
      <c r="F9" s="209"/>
      <c r="G9" s="209"/>
      <c r="H9" s="209"/>
      <c r="I9" s="209"/>
      <c r="J9" s="209"/>
      <c r="K9" s="209"/>
    </row>
    <row r="10" spans="1:11" ht="18.75" x14ac:dyDescent="0.25">
      <c r="A10" s="61"/>
      <c r="B10" s="61"/>
      <c r="C10" s="61"/>
      <c r="D10" s="62"/>
      <c r="E10" s="62"/>
      <c r="F10" s="62"/>
      <c r="G10" s="61"/>
      <c r="H10" s="17"/>
      <c r="I10" s="17"/>
      <c r="J10" s="17"/>
      <c r="K10" s="17"/>
    </row>
    <row r="11" spans="1:11" x14ac:dyDescent="0.25">
      <c r="A11" s="208" t="str">
        <f>'1. паспорт местоположение'!$A$12</f>
        <v>M_Che446</v>
      </c>
      <c r="B11" s="208"/>
      <c r="C11" s="208"/>
      <c r="D11" s="208"/>
      <c r="E11" s="208"/>
      <c r="F11" s="208"/>
      <c r="G11" s="208"/>
      <c r="H11" s="208"/>
      <c r="I11" s="208"/>
      <c r="J11" s="208"/>
      <c r="K11" s="208"/>
    </row>
    <row r="12" spans="1:11" x14ac:dyDescent="0.25">
      <c r="A12" s="209" t="s">
        <v>3</v>
      </c>
      <c r="B12" s="209"/>
      <c r="C12" s="209"/>
      <c r="D12" s="209"/>
      <c r="E12" s="209"/>
      <c r="F12" s="209"/>
      <c r="G12" s="209"/>
      <c r="H12" s="209"/>
      <c r="I12" s="209"/>
      <c r="J12" s="209"/>
      <c r="K12" s="209"/>
    </row>
    <row r="13" spans="1:11" ht="16.5" customHeight="1" x14ac:dyDescent="0.3">
      <c r="A13" s="1"/>
      <c r="B13" s="1"/>
      <c r="C13" s="1"/>
      <c r="D13" s="57"/>
      <c r="E13" s="57"/>
      <c r="F13" s="57"/>
      <c r="G13" s="1"/>
      <c r="H13" s="16"/>
      <c r="I13" s="16"/>
      <c r="J13" s="16"/>
      <c r="K13" s="16"/>
    </row>
    <row r="14" spans="1:11" x14ac:dyDescent="0.25">
      <c r="A14" s="208" t="str">
        <f>'1. паспорт местоположение'!$A$15</f>
        <v>Реконструкция ВЛ-10 кВ Ф-2 ПС 35 "Ножай-Юрт" с. Мехкешты с. Даттах, с. Зандак,  с.Чеччель-Хи, с. Гиляны, с.Татай-Хутор, с. Байтарки, с. Симсир, с. Мажгара, протяженностью 16 км</v>
      </c>
      <c r="B14" s="208"/>
      <c r="C14" s="208"/>
      <c r="D14" s="208"/>
      <c r="E14" s="208"/>
      <c r="F14" s="208"/>
      <c r="G14" s="208"/>
      <c r="H14" s="208"/>
      <c r="I14" s="208"/>
      <c r="J14" s="208"/>
      <c r="K14" s="208"/>
    </row>
    <row r="15" spans="1:11" ht="15.75" customHeight="1" x14ac:dyDescent="0.25">
      <c r="A15" s="209" t="s">
        <v>2</v>
      </c>
      <c r="B15" s="209"/>
      <c r="C15" s="209"/>
      <c r="D15" s="209"/>
      <c r="E15" s="209"/>
      <c r="F15" s="209"/>
      <c r="G15" s="209"/>
      <c r="H15" s="209"/>
      <c r="I15" s="209"/>
      <c r="J15" s="209"/>
      <c r="K15" s="209"/>
    </row>
    <row r="16" spans="1:11" x14ac:dyDescent="0.25">
      <c r="A16" s="273"/>
      <c r="B16" s="273"/>
      <c r="C16" s="273"/>
      <c r="D16" s="273"/>
      <c r="E16" s="273"/>
      <c r="F16" s="273"/>
      <c r="G16" s="273"/>
      <c r="H16" s="273"/>
      <c r="I16" s="273"/>
      <c r="J16" s="273"/>
      <c r="K16" s="273"/>
    </row>
    <row r="18" spans="1:14" x14ac:dyDescent="0.25">
      <c r="A18" s="274" t="s">
        <v>218</v>
      </c>
      <c r="B18" s="274"/>
      <c r="C18" s="274"/>
      <c r="D18" s="274"/>
      <c r="E18" s="274"/>
      <c r="F18" s="274"/>
      <c r="G18" s="274"/>
      <c r="H18" s="274"/>
      <c r="I18" s="274"/>
      <c r="J18" s="274"/>
      <c r="K18" s="274"/>
    </row>
    <row r="20" spans="1:14" ht="33" customHeight="1" x14ac:dyDescent="0.25">
      <c r="A20" s="266" t="s">
        <v>110</v>
      </c>
      <c r="B20" s="266" t="s">
        <v>109</v>
      </c>
      <c r="C20" s="277" t="s">
        <v>108</v>
      </c>
      <c r="D20" s="278"/>
      <c r="E20" s="279" t="s">
        <v>107</v>
      </c>
      <c r="F20" s="280"/>
      <c r="G20" s="286" t="s">
        <v>592</v>
      </c>
      <c r="H20" s="283" t="s">
        <v>593</v>
      </c>
      <c r="I20" s="284"/>
      <c r="J20" s="284"/>
      <c r="K20" s="285"/>
    </row>
    <row r="21" spans="1:14" ht="66.75" customHeight="1" x14ac:dyDescent="0.25">
      <c r="A21" s="266"/>
      <c r="B21" s="266"/>
      <c r="C21" s="264"/>
      <c r="D21" s="265"/>
      <c r="E21" s="281"/>
      <c r="F21" s="282"/>
      <c r="G21" s="287"/>
      <c r="H21" s="275" t="s">
        <v>0</v>
      </c>
      <c r="I21" s="276"/>
      <c r="J21" s="275" t="s">
        <v>279</v>
      </c>
      <c r="K21" s="276"/>
    </row>
    <row r="22" spans="1:14" ht="89.25" customHeight="1" x14ac:dyDescent="0.25">
      <c r="A22" s="266"/>
      <c r="B22" s="266"/>
      <c r="C22" s="161" t="s">
        <v>0</v>
      </c>
      <c r="D22" s="161" t="s">
        <v>279</v>
      </c>
      <c r="E22" s="15" t="s">
        <v>594</v>
      </c>
      <c r="F22" s="15" t="s">
        <v>595</v>
      </c>
      <c r="G22" s="263"/>
      <c r="H22" s="14" t="s">
        <v>579</v>
      </c>
      <c r="I22" s="14" t="s">
        <v>580</v>
      </c>
      <c r="J22" s="14" t="s">
        <v>579</v>
      </c>
      <c r="K22" s="14" t="s">
        <v>580</v>
      </c>
    </row>
    <row r="23" spans="1:14" ht="19.5" customHeight="1" x14ac:dyDescent="0.25">
      <c r="A23" s="133">
        <v>1</v>
      </c>
      <c r="B23" s="133">
        <v>2</v>
      </c>
      <c r="C23" s="133">
        <v>3</v>
      </c>
      <c r="D23" s="133">
        <v>4</v>
      </c>
      <c r="E23" s="133">
        <v>5</v>
      </c>
      <c r="F23" s="133">
        <v>6</v>
      </c>
      <c r="G23" s="133">
        <v>7</v>
      </c>
      <c r="H23" s="133">
        <v>8</v>
      </c>
      <c r="I23" s="133">
        <v>9</v>
      </c>
      <c r="J23" s="133">
        <v>10</v>
      </c>
      <c r="K23" s="133">
        <v>11</v>
      </c>
    </row>
    <row r="24" spans="1:14" s="49" customFormat="1" ht="47.25" customHeight="1" x14ac:dyDescent="0.25">
      <c r="A24" s="12">
        <v>1</v>
      </c>
      <c r="B24" s="11" t="s">
        <v>106</v>
      </c>
      <c r="C24" s="31">
        <f>VLOOKUP($A$11,'[1]6.2. отчет'!$D:$K,2,0)</f>
        <v>44.407445565111715</v>
      </c>
      <c r="D24" s="31">
        <f>VLOOKUP($A$11,'[1]6.2. отчет'!$D:$K,5,0)</f>
        <v>28.192049560000001</v>
      </c>
      <c r="E24" s="31">
        <f>VLOOKUP($A$11,'[1]6.2. отчет'!$D:$K,7,0)</f>
        <v>44.407445565111715</v>
      </c>
      <c r="F24" s="31">
        <f>VLOOKUP($A$11,'[1]6.2. отчет'!$D:$K,8,0)</f>
        <v>41.563887505111715</v>
      </c>
      <c r="G24" s="31">
        <f>VLOOKUP($A$11,'[1]6.2. отчет'!$D:$BL,9,0)</f>
        <v>2.8435580599999999</v>
      </c>
      <c r="H24" s="31">
        <f>VLOOKUP($A$11,'[1]6.2. отчет'!$D:$BL,15,0)</f>
        <v>5.6795001736089121</v>
      </c>
      <c r="I24" s="31">
        <f>VLOOKUP($A$11,'[1]6.2. отчет'!$D:$CU,45,0)</f>
        <v>5.6795001736089121</v>
      </c>
      <c r="J24" s="31">
        <f>VLOOKUP($A$11,'[1]6.2. отчет'!$D:$BL,56,0)</f>
        <v>25.348491500000002</v>
      </c>
      <c r="K24" s="31">
        <f>VLOOKUP($A$11,'[1]6.2. отчет'!$D:$CU,86,0)</f>
        <v>0</v>
      </c>
    </row>
    <row r="25" spans="1:14" s="49" customFormat="1" ht="24" customHeight="1" x14ac:dyDescent="0.25">
      <c r="A25" s="10" t="s">
        <v>105</v>
      </c>
      <c r="B25" s="8" t="s">
        <v>104</v>
      </c>
      <c r="C25" s="31">
        <f t="shared" ref="C25:C26" si="0">H25</f>
        <v>0</v>
      </c>
      <c r="D25" s="31">
        <f>G25+J25</f>
        <v>0</v>
      </c>
      <c r="E25" s="31">
        <f t="shared" ref="E25:E28" si="1">F25+G25</f>
        <v>0</v>
      </c>
      <c r="F25" s="31">
        <f t="shared" ref="F25:F26" si="2">J25</f>
        <v>0</v>
      </c>
      <c r="G25" s="31">
        <f>VLOOKUP($A$11,'[1]6.2. отчет'!$D:$BL,10,0)</f>
        <v>0</v>
      </c>
      <c r="H25" s="31">
        <f>VLOOKUP($A$11,'[1]6.2. отчет'!$D:$BL,16,0)</f>
        <v>0</v>
      </c>
      <c r="I25" s="31">
        <f>IF(H25=0,0,VLOOKUP($A$11,'[1]6.2. отчет'!$D:$CU,46,0))</f>
        <v>0</v>
      </c>
      <c r="J25" s="31">
        <f>VLOOKUP($A$11,'[1]6.2. отчет'!$D:$BL,57,0)</f>
        <v>0</v>
      </c>
      <c r="K25" s="31">
        <f>IF(J25=0,0,VLOOKUP($A$11,'[1]6.2. отчет'!$D:$CU,87,0))</f>
        <v>0</v>
      </c>
    </row>
    <row r="26" spans="1:14" s="49" customFormat="1" ht="18" customHeight="1" x14ac:dyDescent="0.25">
      <c r="A26" s="10" t="s">
        <v>103</v>
      </c>
      <c r="B26" s="8" t="s">
        <v>102</v>
      </c>
      <c r="C26" s="31">
        <f t="shared" si="0"/>
        <v>0</v>
      </c>
      <c r="D26" s="31">
        <f>G26+J26</f>
        <v>0</v>
      </c>
      <c r="E26" s="31">
        <f t="shared" si="1"/>
        <v>0</v>
      </c>
      <c r="F26" s="31">
        <f t="shared" si="2"/>
        <v>0</v>
      </c>
      <c r="G26" s="31">
        <f>VLOOKUP($A$11,'[1]6.2. отчет'!$D:$BL,11,0)</f>
        <v>0</v>
      </c>
      <c r="H26" s="31">
        <f>VLOOKUP($A$11,'[1]6.2. отчет'!$D:$BL,17,0)</f>
        <v>0</v>
      </c>
      <c r="I26" s="31">
        <f>IF(H26=0,0,VLOOKUP($A$11,'[1]6.2. отчет'!$D:$CU,47,0))</f>
        <v>0</v>
      </c>
      <c r="J26" s="31">
        <f>VLOOKUP($A$11,'[1]6.2. отчет'!$D:$BL,58,0)</f>
        <v>0</v>
      </c>
      <c r="K26" s="31">
        <f>IF(J26=0,0,VLOOKUP($A$11,'[1]6.2. отчет'!$D:$CU,88,0))</f>
        <v>0</v>
      </c>
    </row>
    <row r="27" spans="1:14" s="49" customFormat="1" ht="33.75" customHeight="1" x14ac:dyDescent="0.25">
      <c r="A27" s="10" t="s">
        <v>101</v>
      </c>
      <c r="B27" s="8" t="s">
        <v>188</v>
      </c>
      <c r="C27" s="31">
        <f>IF(C24="нд","нд",C24-(C29+C28+C26+C25))</f>
        <v>43.460862202843565</v>
      </c>
      <c r="D27" s="31">
        <f>G27+J27+D24-(G24+J24)</f>
        <v>23.493374633333332</v>
      </c>
      <c r="E27" s="31">
        <f>F27+G27</f>
        <v>43.933519221778383</v>
      </c>
      <c r="F27" s="31">
        <f>F24-(F25+F26+F28+F29)</f>
        <v>41.563887505111715</v>
      </c>
      <c r="G27" s="31">
        <f>VLOOKUP($A$11,'[1]6.2. отчет'!$D:$BL,12,0)</f>
        <v>2.3696317166666665</v>
      </c>
      <c r="H27" s="31">
        <f>VLOOKUP($A$11,'[1]6.2. отчет'!$D:$BL,18,0)</f>
        <v>4.7329168113407603</v>
      </c>
      <c r="I27" s="31">
        <f>IF(H27=0,0,VLOOKUP($A$11,'[1]6.2. отчет'!$D:$CU,48,0))</f>
        <v>4.7329168113407603</v>
      </c>
      <c r="J27" s="31">
        <f>VLOOKUP($A$11,'[1]6.2. отчет'!$D:$BL,59,0)</f>
        <v>21.123742916666668</v>
      </c>
      <c r="K27" s="31">
        <f>IF(J27=0,0,VLOOKUP($A$11,'[1]6.2. отчет'!$D:$CU,89,0))</f>
        <v>0</v>
      </c>
    </row>
    <row r="28" spans="1:14" s="49" customFormat="1" x14ac:dyDescent="0.25">
      <c r="A28" s="10" t="s">
        <v>100</v>
      </c>
      <c r="B28" s="8" t="s">
        <v>99</v>
      </c>
      <c r="C28" s="31">
        <f>H28</f>
        <v>0</v>
      </c>
      <c r="D28" s="31">
        <f t="shared" ref="D28:D29" si="3">G28+J28</f>
        <v>0</v>
      </c>
      <c r="E28" s="31">
        <f t="shared" si="1"/>
        <v>0</v>
      </c>
      <c r="F28" s="31">
        <v>0</v>
      </c>
      <c r="G28" s="31">
        <f>VLOOKUP($A$11,'[1]6.2. отчет'!$D:$BL,13,0)</f>
        <v>0</v>
      </c>
      <c r="H28" s="31">
        <f>VLOOKUP($A$11,'[1]6.2. отчет'!$D:$BL,19,0)</f>
        <v>0</v>
      </c>
      <c r="I28" s="31">
        <f>IF(H28=0,0,VLOOKUP($A$11,'[1]6.2. отчет'!$D:$CU,49,0))</f>
        <v>0</v>
      </c>
      <c r="J28" s="31">
        <f>VLOOKUP($A$11,'[1]6.2. отчет'!$D:$BL,60,0)</f>
        <v>0</v>
      </c>
      <c r="K28" s="31">
        <f>IF(J28=0,0,VLOOKUP($A$11,'[1]6.2. отчет'!$D:$CU,90,0))</f>
        <v>0</v>
      </c>
    </row>
    <row r="29" spans="1:14" s="49" customFormat="1" x14ac:dyDescent="0.25">
      <c r="A29" s="10" t="s">
        <v>98</v>
      </c>
      <c r="B29" s="13" t="s">
        <v>97</v>
      </c>
      <c r="C29" s="31">
        <f>H29</f>
        <v>0.94658336226815187</v>
      </c>
      <c r="D29" s="31">
        <f t="shared" si="3"/>
        <v>4.6986749266666674</v>
      </c>
      <c r="E29" s="31">
        <f>F29+G29</f>
        <v>0.47392634333333339</v>
      </c>
      <c r="F29" s="31">
        <v>0</v>
      </c>
      <c r="G29" s="31">
        <f>VLOOKUP($A$11,'[1]6.2. отчет'!$D:$BL,14,0)</f>
        <v>0.47392634333333339</v>
      </c>
      <c r="H29" s="31">
        <f>VLOOKUP($A$11,'[1]6.2. отчет'!$D:$BL,20,0)</f>
        <v>0.94658336226815187</v>
      </c>
      <c r="I29" s="31">
        <f>IF(H29=0,0,VLOOKUP($A$11,'[1]6.2. отчет'!$D:$CU,50,0))</f>
        <v>0.94658336226815187</v>
      </c>
      <c r="J29" s="31">
        <f>VLOOKUP($A$11,'[1]6.2. отчет'!$D:$BL,61,0)</f>
        <v>4.2247485833333336</v>
      </c>
      <c r="K29" s="31">
        <f>IF(J29=0,0,VLOOKUP($A$11,'[1]6.2. отчет'!$D:$CU,91,0))</f>
        <v>0</v>
      </c>
    </row>
    <row r="30" spans="1:14" s="49" customFormat="1" ht="47.25" x14ac:dyDescent="0.25">
      <c r="A30" s="12" t="s">
        <v>17</v>
      </c>
      <c r="B30" s="11" t="s">
        <v>96</v>
      </c>
      <c r="C30" s="31">
        <f>VLOOKUP($A$11,'[1]6.2. отчет'!$D:$DB,99,0)</f>
        <v>37.0062046375931</v>
      </c>
      <c r="D30" s="31">
        <f>VLOOKUP($A$11,'[1]6.2. отчет'!$D:$FK,106,0)</f>
        <v>24.605150586666667</v>
      </c>
      <c r="E30" s="31">
        <f>VLOOKUP($A$11,'[1]6.2. отчет'!$D:$FK,108,0)</f>
        <v>37.006204640926434</v>
      </c>
      <c r="F30" s="31">
        <f>VLOOKUP($A$11,'[1]6.2. отчет'!$D:$FK,109,0)</f>
        <v>34.636572920926433</v>
      </c>
      <c r="G30" s="31">
        <f>VLOOKUP($A$11,'[1]6.2. отчет'!$D:$FK,110,0)</f>
        <v>2.3696317200000001</v>
      </c>
      <c r="H30" s="31">
        <f>VLOOKUP($A$11,'[1]6.2. отчет'!$D:$FK,115,0)</f>
        <v>23.832513170228399</v>
      </c>
      <c r="I30" s="31">
        <f>VLOOKUP($A$11,'[1]6.2. отчет'!$D:$AGP,124,0)</f>
        <v>23.832513170228399</v>
      </c>
      <c r="J30" s="31">
        <f>VLOOKUP($A$11,'[1]6.2. отчет'!$D:$FK,130,0)</f>
        <v>22.23551887</v>
      </c>
      <c r="K30" s="31">
        <f>VLOOKUP($A$11,'[1]6.2. отчет'!$D:$FK,155,0)</f>
        <v>0</v>
      </c>
      <c r="L30" s="130"/>
      <c r="M30" s="131"/>
      <c r="N30" s="162"/>
    </row>
    <row r="31" spans="1:14" s="49" customFormat="1" ht="21.75" customHeight="1" x14ac:dyDescent="0.25">
      <c r="A31" s="12" t="s">
        <v>95</v>
      </c>
      <c r="B31" s="8" t="s">
        <v>94</v>
      </c>
      <c r="C31" s="31">
        <f>VLOOKUP($A$11,'[1]6.2. отчет'!$D:$DB,100,0)</f>
        <v>2.5845207863506401</v>
      </c>
      <c r="D31" s="31">
        <f>D30</f>
        <v>24.605150586666667</v>
      </c>
      <c r="E31" s="31">
        <f>F31+G31</f>
        <v>2.5845207896839737</v>
      </c>
      <c r="F31" s="31">
        <v>0.21488906968397359</v>
      </c>
      <c r="G31" s="31">
        <f>VLOOKUP($A$11,'[1]6.2. отчет'!$D:$FK,111,0)</f>
        <v>2.3696317200000001</v>
      </c>
      <c r="H31" s="31">
        <v>0</v>
      </c>
      <c r="I31" s="31">
        <v>0</v>
      </c>
      <c r="J31" s="174">
        <f>VLOOKUP($A$11,'[1]6.2. отчет'!$D:$FK,131,0)</f>
        <v>0</v>
      </c>
      <c r="K31" s="174">
        <f>IF(J31=0,0,VLOOKUP($A$11,'[1]6.2. отчет'!$D:$FK,156,0))</f>
        <v>0</v>
      </c>
      <c r="L31" s="130"/>
      <c r="M31" s="131"/>
      <c r="N31" s="162"/>
    </row>
    <row r="32" spans="1:14" s="49" customFormat="1" ht="31.5" x14ac:dyDescent="0.25">
      <c r="A32" s="12" t="s">
        <v>93</v>
      </c>
      <c r="B32" s="8" t="s">
        <v>92</v>
      </c>
      <c r="C32" s="31">
        <f>VLOOKUP($A$11,'[1]6.2. отчет'!$D:$DB,101,0)</f>
        <v>28.8310190270455</v>
      </c>
      <c r="D32" s="31">
        <v>0</v>
      </c>
      <c r="E32" s="31">
        <f t="shared" ref="E32:E34" si="4">F32+G32</f>
        <v>28.8310190270455</v>
      </c>
      <c r="F32" s="31">
        <v>28.8310190270455</v>
      </c>
      <c r="G32" s="31">
        <f>VLOOKUP($A$11,'[1]6.2. отчет'!$D:$FK,112,0)</f>
        <v>0</v>
      </c>
      <c r="H32" s="31">
        <f>H30-H33-H34</f>
        <v>18.241848346031436</v>
      </c>
      <c r="I32" s="31">
        <v>0</v>
      </c>
      <c r="J32" s="174">
        <f>VLOOKUP($A$11,'[1]6.2. отчет'!$D:$FK,132,0)</f>
        <v>20.689925859999999</v>
      </c>
      <c r="K32" s="174">
        <f>IF(J32=0,0,VLOOKUP($A$11,'[1]6.2. отчет'!$D:$FK,157,0))</f>
        <v>0</v>
      </c>
      <c r="L32" s="130"/>
      <c r="M32" s="131"/>
      <c r="N32" s="162"/>
    </row>
    <row r="33" spans="1:14" s="49" customFormat="1" ht="24.75" customHeight="1" x14ac:dyDescent="0.25">
      <c r="A33" s="12" t="s">
        <v>91</v>
      </c>
      <c r="B33" s="8" t="s">
        <v>90</v>
      </c>
      <c r="C33" s="31">
        <f>VLOOKUP($A$11,'[1]6.2. отчет'!$D:$DB,102,0)</f>
        <v>2.4879649585058199</v>
      </c>
      <c r="D33" s="31">
        <v>0</v>
      </c>
      <c r="E33" s="31">
        <f t="shared" si="4"/>
        <v>2.4879649585058199</v>
      </c>
      <c r="F33" s="31">
        <v>2.4879649585058199</v>
      </c>
      <c r="G33" s="31">
        <f>VLOOKUP($A$11,'[1]6.2. отчет'!$D:$FK,113,0)</f>
        <v>0</v>
      </c>
      <c r="H33" s="31">
        <v>2.4879649585058199</v>
      </c>
      <c r="I33" s="31">
        <v>0</v>
      </c>
      <c r="J33" s="174">
        <f>VLOOKUP($A$11,'[1]6.2. отчет'!$D:$FK,133,0)</f>
        <v>1.5455930099999999</v>
      </c>
      <c r="K33" s="174">
        <f>IF(J33=0,0,VLOOKUP($A$11,'[1]6.2. отчет'!$D:$FK,158,0))</f>
        <v>0</v>
      </c>
      <c r="L33" s="130"/>
      <c r="M33" s="131"/>
      <c r="N33" s="162"/>
    </row>
    <row r="34" spans="1:14" s="49" customFormat="1" ht="27" customHeight="1" x14ac:dyDescent="0.25">
      <c r="A34" s="12" t="s">
        <v>89</v>
      </c>
      <c r="B34" s="8" t="s">
        <v>88</v>
      </c>
      <c r="C34" s="31">
        <f>VLOOKUP($A$11,'[1]6.2. отчет'!$D:$DB,103,0)</f>
        <v>3.1026998656911435</v>
      </c>
      <c r="D34" s="31">
        <v>0</v>
      </c>
      <c r="E34" s="31">
        <f t="shared" si="4"/>
        <v>3.1026998656911435</v>
      </c>
      <c r="F34" s="31">
        <v>3.1026998656911435</v>
      </c>
      <c r="G34" s="31">
        <f>VLOOKUP($A$11,'[1]6.2. отчет'!$D:$FK,114,0)</f>
        <v>0</v>
      </c>
      <c r="H34" s="31">
        <v>3.1026998656911435</v>
      </c>
      <c r="I34" s="31">
        <v>0</v>
      </c>
      <c r="J34" s="174">
        <f>VLOOKUP($A$11,'[1]6.2. отчет'!$D:$FK,134,0)</f>
        <v>0</v>
      </c>
      <c r="K34" s="174">
        <f>IF(J34=0,0,VLOOKUP($A$11,'[1]6.2. отчет'!$D:$FK,159,0))</f>
        <v>0</v>
      </c>
      <c r="L34" s="130"/>
      <c r="M34" s="131"/>
      <c r="N34" s="130"/>
    </row>
    <row r="35" spans="1:14" s="49" customFormat="1" ht="31.5" x14ac:dyDescent="0.25">
      <c r="A35" s="12" t="s">
        <v>16</v>
      </c>
      <c r="B35" s="11" t="s">
        <v>87</v>
      </c>
      <c r="C35" s="31"/>
      <c r="D35" s="31"/>
      <c r="E35" s="31"/>
      <c r="F35" s="31"/>
      <c r="G35" s="31"/>
      <c r="H35" s="31"/>
      <c r="I35" s="48"/>
      <c r="J35" s="31"/>
      <c r="K35" s="48"/>
    </row>
    <row r="36" spans="1:14" s="49" customFormat="1" ht="31.5" x14ac:dyDescent="0.25">
      <c r="A36" s="10" t="s">
        <v>86</v>
      </c>
      <c r="B36" s="32" t="s">
        <v>85</v>
      </c>
      <c r="C36" s="31">
        <f>IF('1. паспорт местоположение'!$C$22="Прочие инвестиционные проекты",0,VLOOKUP($A$11,'[1]6.2. отчет'!$D:$FX,168,0))</f>
        <v>0</v>
      </c>
      <c r="D36" s="174">
        <v>0</v>
      </c>
      <c r="E36" s="31">
        <f>F36+G36</f>
        <v>0</v>
      </c>
      <c r="F36" s="31">
        <f>H36</f>
        <v>0</v>
      </c>
      <c r="G36" s="31">
        <f>IF('1. паспорт местоположение'!$C$22="Прочие инвестиционные проекты",0,VLOOKUP($A$11,'[1]6.2. отчет'!$D:$GJ,180,0))</f>
        <v>0</v>
      </c>
      <c r="H36" s="31">
        <f>IF('1. паспорт местоположение'!$C$22="Прочие инвестиционные проекты",0,VLOOKUP($A$11,'[1]6.2. отчет'!$D:$AGO,191,0))</f>
        <v>0</v>
      </c>
      <c r="I36" s="31">
        <f>IF('1. паспорт местоположение'!$C$22="Прочие инвестиционные проекты",0,VLOOKUP($A$11,'[1]6.2. отчет'!$D:$AGO,246,0))</f>
        <v>0</v>
      </c>
      <c r="J36" s="31">
        <f>IF('1. паспорт местоположение'!$C$22="Прочие инвестиционные проекты",0,VLOOKUP($A$11,'[1]6.2. отчет'!$D:$AGO,257,0))</f>
        <v>0</v>
      </c>
      <c r="K36" s="31">
        <f>IF('1. паспорт местоположение'!$C$22="Прочие инвестиционные проекты",0,VLOOKUP($A$11,'[1]6.2. отчет'!$D:$AGO,312,0))</f>
        <v>0</v>
      </c>
    </row>
    <row r="37" spans="1:14" s="49" customFormat="1" x14ac:dyDescent="0.25">
      <c r="A37" s="10" t="s">
        <v>84</v>
      </c>
      <c r="B37" s="32" t="s">
        <v>74</v>
      </c>
      <c r="C37" s="31">
        <f>IF('1. паспорт местоположение'!$C$22="Прочие инвестиционные проекты",0,VLOOKUP($A$11,'[1]6.2. отчет'!$D:$FX,169,0))</f>
        <v>0</v>
      </c>
      <c r="D37" s="174">
        <f>VLOOKUP($A$11,'[1]6.2. отчет'!$D:$OZ,410,0)</f>
        <v>0</v>
      </c>
      <c r="E37" s="31">
        <f t="shared" ref="E37:E42" si="5">F37+G37</f>
        <v>0</v>
      </c>
      <c r="F37" s="31">
        <f t="shared" ref="F37:F42" si="6">H37</f>
        <v>0</v>
      </c>
      <c r="G37" s="31">
        <f>IF('1. паспорт местоположение'!$C$22="Прочие инвестиционные проекты",0,VLOOKUP($A$11,'[1]6.2. отчет'!$D:$GJ,181,0))</f>
        <v>0</v>
      </c>
      <c r="H37" s="31">
        <f>IF('1. паспорт местоположение'!$C$22="Прочие инвестиционные проекты",0,VLOOKUP($A$11,'[1]6.2. отчет'!$D:$AGO,192,0))</f>
        <v>0</v>
      </c>
      <c r="I37" s="31">
        <f>IF('1. паспорт местоположение'!$C$22="Прочие инвестиционные проекты",0,VLOOKUP($A$11,'[1]6.2. отчет'!$D:$AGO,247,0))</f>
        <v>0</v>
      </c>
      <c r="J37" s="31">
        <f>IF('1. паспорт местоположение'!$C$22="Прочие инвестиционные проекты",0,VLOOKUP($A$11,'[1]6.2. отчет'!$D:$AGO,258,0))</f>
        <v>0</v>
      </c>
      <c r="K37" s="31">
        <f>IF('1. паспорт местоположение'!$C$22="Прочие инвестиционные проекты",0,VLOOKUP($A$11,'[1]6.2. отчет'!$D:$AGO,313,0))</f>
        <v>0</v>
      </c>
    </row>
    <row r="38" spans="1:14" s="49" customFormat="1" x14ac:dyDescent="0.25">
      <c r="A38" s="10" t="s">
        <v>83</v>
      </c>
      <c r="B38" s="32" t="s">
        <v>72</v>
      </c>
      <c r="C38" s="31">
        <f>IF('1. паспорт местоположение'!$C$22="Прочие инвестиционные проекты",0,VLOOKUP($A$11,'[1]6.2. отчет'!$D:$FX,170,0))</f>
        <v>0</v>
      </c>
      <c r="D38" s="174">
        <f>VLOOKUP($A$11,'[1]6.2. отчет'!$D:$OZ,411,0)</f>
        <v>0</v>
      </c>
      <c r="E38" s="31">
        <f t="shared" si="5"/>
        <v>0</v>
      </c>
      <c r="F38" s="31">
        <f t="shared" si="6"/>
        <v>0</v>
      </c>
      <c r="G38" s="31">
        <f>IF('1. паспорт местоположение'!$C$22="Прочие инвестиционные проекты",0,VLOOKUP($A$11,'[1]6.2. отчет'!$D:$GJ,182,0))</f>
        <v>0</v>
      </c>
      <c r="H38" s="31">
        <f>IF('1. паспорт местоположение'!$C$22="Прочие инвестиционные проекты",0,VLOOKUP($A$11,'[1]6.2. отчет'!$D:$AGO,193,0))</f>
        <v>0</v>
      </c>
      <c r="I38" s="31">
        <f>IF('1. паспорт местоположение'!$C$22="Прочие инвестиционные проекты",0,VLOOKUP($A$11,'[1]6.2. отчет'!$D:$AGO,248,0))</f>
        <v>0</v>
      </c>
      <c r="J38" s="31">
        <f>IF('1. паспорт местоположение'!$C$22="Прочие инвестиционные проекты",0,VLOOKUP($A$11,'[1]6.2. отчет'!$D:$AGO,259,0))</f>
        <v>0</v>
      </c>
      <c r="K38" s="31">
        <f>IF('1. паспорт местоположение'!$C$22="Прочие инвестиционные проекты",0,VLOOKUP($A$11,'[1]6.2. отчет'!$D:$AGO,314,0))</f>
        <v>0</v>
      </c>
    </row>
    <row r="39" spans="1:14" s="49" customFormat="1" ht="31.5" x14ac:dyDescent="0.25">
      <c r="A39" s="10" t="s">
        <v>82</v>
      </c>
      <c r="B39" s="8" t="s">
        <v>70</v>
      </c>
      <c r="C39" s="31">
        <f>IF('1. паспорт местоположение'!$C$22="Прочие инвестиционные проекты",0,VLOOKUP($A$11,'[1]6.2. отчет'!$D:$FX,172,0))</f>
        <v>16</v>
      </c>
      <c r="D39" s="174">
        <f>VLOOKUP($A$11,'[1]6.2. отчет'!$D:$OZ,409,0)</f>
        <v>0</v>
      </c>
      <c r="E39" s="31">
        <f t="shared" si="5"/>
        <v>16</v>
      </c>
      <c r="F39" s="31">
        <f t="shared" si="6"/>
        <v>16</v>
      </c>
      <c r="G39" s="31">
        <f>IF('1. паспорт местоположение'!$C$22="Прочие инвестиционные проекты",0,VLOOKUP($A$11,'[1]6.2. отчет'!$D:$GJ,184,0))</f>
        <v>0</v>
      </c>
      <c r="H39" s="31">
        <f>IF('1. паспорт местоположение'!$C$22="Прочие инвестиционные проекты",0,VLOOKUP($A$11,'[1]6.2. отчет'!$D:$AGO,195,0))</f>
        <v>16</v>
      </c>
      <c r="I39" s="31">
        <f>IF('1. паспорт местоположение'!$C$22="Прочие инвестиционные проекты",0,VLOOKUP($A$11,'[1]6.2. отчет'!$D:$AGO,250,0))</f>
        <v>0</v>
      </c>
      <c r="J39" s="31">
        <f>IF('1. паспорт местоположение'!$C$22="Прочие инвестиционные проекты",0,VLOOKUP($A$11,'[1]6.2. отчет'!$D:$AGO,261,0))</f>
        <v>0</v>
      </c>
      <c r="K39" s="31">
        <f>IF('1. паспорт местоположение'!$C$22="Прочие инвестиционные проекты",0,VLOOKUP($A$11,'[1]6.2. отчет'!$D:$AGO,316,0))</f>
        <v>0</v>
      </c>
    </row>
    <row r="40" spans="1:14" s="49" customFormat="1" ht="31.5" x14ac:dyDescent="0.25">
      <c r="A40" s="10" t="s">
        <v>81</v>
      </c>
      <c r="B40" s="8" t="s">
        <v>68</v>
      </c>
      <c r="C40" s="31">
        <f>IF('1. паспорт местоположение'!$C$22="Прочие инвестиционные проекты",0,VLOOKUP($A$11,'[1]6.2. отчет'!$D:$FX,173,0))</f>
        <v>0</v>
      </c>
      <c r="D40" s="174">
        <v>0</v>
      </c>
      <c r="E40" s="31">
        <f t="shared" si="5"/>
        <v>0</v>
      </c>
      <c r="F40" s="31">
        <f t="shared" si="6"/>
        <v>0</v>
      </c>
      <c r="G40" s="31">
        <f>IF('1. паспорт местоположение'!$C$22="Прочие инвестиционные проекты",0,VLOOKUP($A$11,'[1]6.2. отчет'!$D:$GJ,185,0))</f>
        <v>0</v>
      </c>
      <c r="H40" s="31">
        <f>IF('1. паспорт местоположение'!$C$22="Прочие инвестиционные проекты",0,VLOOKUP($A$11,'[1]6.2. отчет'!$D:$AGO,196,0))</f>
        <v>0</v>
      </c>
      <c r="I40" s="31">
        <f>IF('1. паспорт местоположение'!$C$22="Прочие инвестиционные проекты",0,VLOOKUP($A$11,'[1]6.2. отчет'!$D:$AGO,251,0))</f>
        <v>0</v>
      </c>
      <c r="J40" s="31">
        <f>IF('1. паспорт местоположение'!$C$22="Прочие инвестиционные проекты",0,VLOOKUP($A$11,'[1]6.2. отчет'!$D:$AGO,262,0))</f>
        <v>0</v>
      </c>
      <c r="K40" s="31">
        <f>IF('1. паспорт местоположение'!$C$22="Прочие инвестиционные проекты",0,VLOOKUP($A$11,'[1]6.2. отчет'!$D:$AGO,317,0))</f>
        <v>0</v>
      </c>
    </row>
    <row r="41" spans="1:14" s="49" customFormat="1" x14ac:dyDescent="0.25">
      <c r="A41" s="10" t="s">
        <v>80</v>
      </c>
      <c r="B41" s="8" t="s">
        <v>66</v>
      </c>
      <c r="C41" s="31">
        <f>IF('1. паспорт местоположение'!$C$22="Прочие инвестиционные проекты",0,VLOOKUP($A$11,'[1]6.2. отчет'!$D:$FX,174,0))</f>
        <v>0</v>
      </c>
      <c r="D41" s="174">
        <v>0</v>
      </c>
      <c r="E41" s="31">
        <f t="shared" si="5"/>
        <v>0</v>
      </c>
      <c r="F41" s="31">
        <f t="shared" si="6"/>
        <v>0</v>
      </c>
      <c r="G41" s="31">
        <f>IF('1. паспорт местоположение'!$C$22="Прочие инвестиционные проекты",0,VLOOKUP($A$11,'[1]6.2. отчет'!$D:$GJ,186,0))</f>
        <v>0</v>
      </c>
      <c r="H41" s="31">
        <f>IF('1. паспорт местоположение'!$C$22="Прочие инвестиционные проекты",0,VLOOKUP($A$11,'[1]6.2. отчет'!$D:$AGO,197,0))</f>
        <v>0</v>
      </c>
      <c r="I41" s="31">
        <f>IF('1. паспорт местоположение'!$C$22="Прочие инвестиционные проекты",0,VLOOKUP($A$11,'[1]6.2. отчет'!$D:$AGO,252,0))</f>
        <v>0</v>
      </c>
      <c r="J41" s="31">
        <f>IF('1. паспорт местоположение'!$C$22="Прочие инвестиционные проекты",0,VLOOKUP($A$11,'[1]6.2. отчет'!$D:$AGO,263,0))</f>
        <v>0</v>
      </c>
      <c r="K41" s="31">
        <f>IF('1. паспорт местоположение'!$C$22="Прочие инвестиционные проекты",0,VLOOKUP($A$11,'[1]6.2. отчет'!$D:$AGO,318,0))</f>
        <v>0</v>
      </c>
    </row>
    <row r="42" spans="1:14" s="49" customFormat="1" x14ac:dyDescent="0.25">
      <c r="A42" s="10" t="s">
        <v>79</v>
      </c>
      <c r="B42" s="32" t="s">
        <v>373</v>
      </c>
      <c r="C42" s="31">
        <f>IF('1. паспорт местоположение'!$C$22="Прочие инвестиционные проекты",0,VLOOKUP($A$11,'[1]6.2. отчет'!$D:$FX,177,0))</f>
        <v>0</v>
      </c>
      <c r="D42" s="174">
        <f>VLOOKUP($A$11,'[1]6.2. отчет'!$D:$OZ,412,0)</f>
        <v>0</v>
      </c>
      <c r="E42" s="31">
        <f t="shared" si="5"/>
        <v>0</v>
      </c>
      <c r="F42" s="31">
        <f t="shared" si="6"/>
        <v>0</v>
      </c>
      <c r="G42" s="31">
        <f>IF('1. паспорт местоположение'!$C$22="Прочие инвестиционные проекты",0,VLOOKUP($A$11,'[1]6.2. отчет'!$D:$GJ,189,0))</f>
        <v>0</v>
      </c>
      <c r="H42" s="31">
        <f>IF('1. паспорт местоположение'!$C$22="Прочие инвестиционные проекты",0,VLOOKUP($A$11,'[1]6.2. отчет'!$D:$AGO,200,0))</f>
        <v>0</v>
      </c>
      <c r="I42" s="31">
        <f>IF('1. паспорт местоположение'!$C$22="Прочие инвестиционные проекты",0,VLOOKUP($A$11,'[1]6.2. отчет'!$D:$AGO,255,0))</f>
        <v>0</v>
      </c>
      <c r="J42" s="31">
        <f>IF('1. паспорт местоположение'!$C$22="Прочие инвестиционные проекты",0,VLOOKUP($A$11,'[1]6.2. отчет'!$D:$AGO,266,0))</f>
        <v>0</v>
      </c>
      <c r="K42" s="31">
        <f>IF('1. паспорт местоположение'!$C$22="Прочие инвестиционные проекты",0,VLOOKUP($A$11,'[1]6.2. отчет'!$D:$AGO,321,0))</f>
        <v>0</v>
      </c>
    </row>
    <row r="43" spans="1:14" s="49" customFormat="1" ht="23.25" customHeight="1" x14ac:dyDescent="0.25">
      <c r="A43" s="12" t="s">
        <v>15</v>
      </c>
      <c r="B43" s="11" t="s">
        <v>78</v>
      </c>
      <c r="C43" s="31"/>
      <c r="D43" s="174"/>
      <c r="E43" s="31"/>
      <c r="F43" s="31"/>
      <c r="G43" s="31"/>
      <c r="H43" s="31"/>
      <c r="I43" s="48"/>
      <c r="J43" s="31"/>
      <c r="K43" s="48"/>
    </row>
    <row r="44" spans="1:14" s="49" customFormat="1" x14ac:dyDescent="0.25">
      <c r="A44" s="10" t="s">
        <v>77</v>
      </c>
      <c r="B44" s="8" t="s">
        <v>76</v>
      </c>
      <c r="C44" s="31">
        <f>VLOOKUP($A$11,'[1]6.2. отчет'!$D:$FX,168,0)</f>
        <v>0</v>
      </c>
      <c r="D44" s="174">
        <v>0</v>
      </c>
      <c r="E44" s="31">
        <f t="shared" ref="E44:E50" si="7">F44+G44</f>
        <v>0</v>
      </c>
      <c r="F44" s="31">
        <f>H44</f>
        <v>0</v>
      </c>
      <c r="G44" s="31">
        <f>VLOOKUP($A$11,'[1]6.2. отчет'!$D:$GJ,180,0)</f>
        <v>0</v>
      </c>
      <c r="H44" s="31">
        <f>VLOOKUP($A$11,'[1]6.2. отчет'!$D:$AGO,191,0)</f>
        <v>0</v>
      </c>
      <c r="I44" s="31">
        <f>VLOOKUP($A$11,'[1]6.2. отчет'!$D:$AGO,246,0)</f>
        <v>0</v>
      </c>
      <c r="J44" s="31">
        <f>VLOOKUP($A$11,'[1]6.2. отчет'!$D:$AGO,257,0)</f>
        <v>0</v>
      </c>
      <c r="K44" s="31">
        <f>VLOOKUP($A$11,'[1]6.2. отчет'!$D:$AGO,312,0)</f>
        <v>0</v>
      </c>
    </row>
    <row r="45" spans="1:14" s="49" customFormat="1" x14ac:dyDescent="0.25">
      <c r="A45" s="10" t="s">
        <v>75</v>
      </c>
      <c r="B45" s="8" t="s">
        <v>74</v>
      </c>
      <c r="C45" s="31">
        <f>VLOOKUP($A$11,'[1]6.2. отчет'!$D:$FX,169,0)</f>
        <v>0</v>
      </c>
      <c r="D45" s="174">
        <f>VLOOKUP($A$11,'[1]6.2. отчет'!$D:$OZ,410,0)</f>
        <v>0</v>
      </c>
      <c r="E45" s="31">
        <f t="shared" si="7"/>
        <v>0</v>
      </c>
      <c r="F45" s="31">
        <f t="shared" ref="F45:F50" si="8">H45</f>
        <v>0</v>
      </c>
      <c r="G45" s="31">
        <f>VLOOKUP($A$11,'[1]6.2. отчет'!$D:$GJ,181,0)</f>
        <v>0</v>
      </c>
      <c r="H45" s="31">
        <f>VLOOKUP($A$11,'[1]6.2. отчет'!$D:$AGO,192,0)</f>
        <v>0</v>
      </c>
      <c r="I45" s="31">
        <f>VLOOKUP($A$11,'[1]6.2. отчет'!$D:$AGO,247,0)</f>
        <v>0</v>
      </c>
      <c r="J45" s="31">
        <f>VLOOKUP($A$11,'[1]6.2. отчет'!$D:$AGO,258,0)</f>
        <v>0</v>
      </c>
      <c r="K45" s="31">
        <f>VLOOKUP($A$11,'[1]6.2. отчет'!$D:$AGO,313,0)</f>
        <v>0</v>
      </c>
    </row>
    <row r="46" spans="1:14" s="49" customFormat="1" x14ac:dyDescent="0.25">
      <c r="A46" s="10" t="s">
        <v>73</v>
      </c>
      <c r="B46" s="8" t="s">
        <v>72</v>
      </c>
      <c r="C46" s="31">
        <f>VLOOKUP($A$11,'[1]6.2. отчет'!$D:$FX,170,0)</f>
        <v>0</v>
      </c>
      <c r="D46" s="174">
        <f>VLOOKUP($A$11,'[1]6.2. отчет'!$D:$OZ,411,0)</f>
        <v>0</v>
      </c>
      <c r="E46" s="31">
        <f t="shared" si="7"/>
        <v>0</v>
      </c>
      <c r="F46" s="31">
        <f t="shared" si="8"/>
        <v>0</v>
      </c>
      <c r="G46" s="31">
        <f>VLOOKUP($A$11,'[1]6.2. отчет'!$D:$GJ,182,0)</f>
        <v>0</v>
      </c>
      <c r="H46" s="31">
        <f>VLOOKUP($A$11,'[1]6.2. отчет'!$D:$AGO,193,0)</f>
        <v>0</v>
      </c>
      <c r="I46" s="31">
        <f>VLOOKUP($A$11,'[1]6.2. отчет'!$D:$AGO,248,0)</f>
        <v>0</v>
      </c>
      <c r="J46" s="31">
        <f>VLOOKUP($A$11,'[1]6.2. отчет'!$D:$AGO,259,0)</f>
        <v>0</v>
      </c>
      <c r="K46" s="31">
        <f>VLOOKUP($A$11,'[1]6.2. отчет'!$D:$AGO,314,0)</f>
        <v>0</v>
      </c>
    </row>
    <row r="47" spans="1:14" s="49" customFormat="1" ht="31.5" x14ac:dyDescent="0.25">
      <c r="A47" s="10" t="s">
        <v>71</v>
      </c>
      <c r="B47" s="8" t="s">
        <v>70</v>
      </c>
      <c r="C47" s="31">
        <f>VLOOKUP($A$11,'[1]6.2. отчет'!$D:$FX,172,0)</f>
        <v>16</v>
      </c>
      <c r="D47" s="174">
        <f>VLOOKUP($A$11,'[1]6.2. отчет'!$D:$OZ,409,0)</f>
        <v>0</v>
      </c>
      <c r="E47" s="31">
        <f t="shared" si="7"/>
        <v>16</v>
      </c>
      <c r="F47" s="31">
        <f t="shared" si="8"/>
        <v>16</v>
      </c>
      <c r="G47" s="31">
        <f>VLOOKUP($A$11,'[1]6.2. отчет'!$D:$GJ,184,0)</f>
        <v>0</v>
      </c>
      <c r="H47" s="31">
        <f>VLOOKUP($A$11,'[1]6.2. отчет'!$D:$AGO,195,0)</f>
        <v>16</v>
      </c>
      <c r="I47" s="31">
        <f>VLOOKUP($A$11,'[1]6.2. отчет'!$D:$AGO,250,0)</f>
        <v>0</v>
      </c>
      <c r="J47" s="31">
        <f>VLOOKUP($A$11,'[1]6.2. отчет'!$D:$AGO,261,0)</f>
        <v>0</v>
      </c>
      <c r="K47" s="31">
        <f>VLOOKUP($A$11,'[1]6.2. отчет'!$D:$AGO,316,0)</f>
        <v>0</v>
      </c>
    </row>
    <row r="48" spans="1:14" s="49" customFormat="1" ht="31.5" x14ac:dyDescent="0.25">
      <c r="A48" s="10" t="s">
        <v>69</v>
      </c>
      <c r="B48" s="8" t="s">
        <v>68</v>
      </c>
      <c r="C48" s="31">
        <f>VLOOKUP($A$11,'[1]6.2. отчет'!$D:$FX,173,0)</f>
        <v>0</v>
      </c>
      <c r="D48" s="174">
        <v>0</v>
      </c>
      <c r="E48" s="31">
        <f t="shared" si="7"/>
        <v>0</v>
      </c>
      <c r="F48" s="31">
        <f t="shared" si="8"/>
        <v>0</v>
      </c>
      <c r="G48" s="31">
        <f>VLOOKUP($A$11,'[1]6.2. отчет'!$D:$GJ,185,0)</f>
        <v>0</v>
      </c>
      <c r="H48" s="31">
        <f>VLOOKUP($A$11,'[1]6.2. отчет'!$D:$AGO,196,0)</f>
        <v>0</v>
      </c>
      <c r="I48" s="31">
        <f>VLOOKUP($A$11,'[1]6.2. отчет'!$D:$AGO,251,0)</f>
        <v>0</v>
      </c>
      <c r="J48" s="31">
        <f>VLOOKUP($A$11,'[1]6.2. отчет'!$D:$AGO,262,0)</f>
        <v>0</v>
      </c>
      <c r="K48" s="31">
        <f>VLOOKUP($A$11,'[1]6.2. отчет'!$D:$AGO,317,0)</f>
        <v>0</v>
      </c>
    </row>
    <row r="49" spans="1:11" s="49" customFormat="1" x14ac:dyDescent="0.25">
      <c r="A49" s="10" t="s">
        <v>67</v>
      </c>
      <c r="B49" s="8" t="s">
        <v>66</v>
      </c>
      <c r="C49" s="31">
        <f>VLOOKUP($A$11,'[1]6.2. отчет'!$D:$FX,174,0)</f>
        <v>0</v>
      </c>
      <c r="D49" s="174">
        <v>0</v>
      </c>
      <c r="E49" s="31">
        <f t="shared" si="7"/>
        <v>0</v>
      </c>
      <c r="F49" s="31">
        <f t="shared" si="8"/>
        <v>0</v>
      </c>
      <c r="G49" s="31">
        <f>VLOOKUP($A$11,'[1]6.2. отчет'!$D:$GJ,186,0)</f>
        <v>0</v>
      </c>
      <c r="H49" s="31">
        <f>VLOOKUP($A$11,'[1]6.2. отчет'!$D:$AGO,197,0)</f>
        <v>0</v>
      </c>
      <c r="I49" s="31">
        <f>VLOOKUP($A$11,'[1]6.2. отчет'!$D:$AGO,252,0)</f>
        <v>0</v>
      </c>
      <c r="J49" s="31">
        <f>VLOOKUP($A$11,'[1]6.2. отчет'!$D:$AGO,263,0)</f>
        <v>0</v>
      </c>
      <c r="K49" s="31">
        <f>VLOOKUP($A$11,'[1]6.2. отчет'!$D:$AGO,318,0)</f>
        <v>0</v>
      </c>
    </row>
    <row r="50" spans="1:11" s="49" customFormat="1" x14ac:dyDescent="0.25">
      <c r="A50" s="10" t="s">
        <v>65</v>
      </c>
      <c r="B50" s="8" t="s">
        <v>373</v>
      </c>
      <c r="C50" s="31">
        <f>VLOOKUP($A$11,'[1]6.2. отчет'!$D:$FX,175,0)</f>
        <v>0</v>
      </c>
      <c r="D50" s="174">
        <f>VLOOKUP($A$11,'[1]6.2. отчет'!$D:$OZ,412,0)</f>
        <v>0</v>
      </c>
      <c r="E50" s="31">
        <f t="shared" si="7"/>
        <v>0</v>
      </c>
      <c r="F50" s="31">
        <f t="shared" si="8"/>
        <v>0</v>
      </c>
      <c r="G50" s="31">
        <f>VLOOKUP($A$11,'[1]6.2. отчет'!$D:$GJ,187,0)</f>
        <v>0</v>
      </c>
      <c r="H50" s="31">
        <f>VLOOKUP($A$11,'[1]6.2. отчет'!$D:$AGO,198,0)</f>
        <v>0</v>
      </c>
      <c r="I50" s="31">
        <f>VLOOKUP($A$11,'[1]6.2. отчет'!$D:$AGO,253,0)</f>
        <v>0</v>
      </c>
      <c r="J50" s="31">
        <f>VLOOKUP($A$11,'[1]6.2. отчет'!$D:$AGO,264,0)</f>
        <v>0</v>
      </c>
      <c r="K50" s="31">
        <f>VLOOKUP($A$11,'[1]6.2. отчет'!$D:$AGO,319,0)</f>
        <v>0</v>
      </c>
    </row>
    <row r="51" spans="1:11" s="49" customFormat="1" ht="31.5" x14ac:dyDescent="0.25">
      <c r="A51" s="12" t="s">
        <v>13</v>
      </c>
      <c r="B51" s="11" t="s">
        <v>64</v>
      </c>
      <c r="C51" s="31"/>
      <c r="D51" s="174"/>
      <c r="E51" s="31"/>
      <c r="F51" s="31"/>
      <c r="G51" s="31"/>
      <c r="H51" s="31"/>
      <c r="I51" s="31"/>
      <c r="J51" s="31"/>
      <c r="K51" s="31"/>
    </row>
    <row r="52" spans="1:11" s="49" customFormat="1" x14ac:dyDescent="0.25">
      <c r="A52" s="10" t="s">
        <v>63</v>
      </c>
      <c r="B52" s="8" t="s">
        <v>62</v>
      </c>
      <c r="C52" s="31">
        <f>VLOOKUP($A$11,'[1]6.2. отчет'!$D:$FX,167,0)</f>
        <v>37.0062046375931</v>
      </c>
      <c r="D52" s="174">
        <f>VLOOKUP($A$11,'[1]6.2. отчет'!$D:$OZ,413,0)</f>
        <v>0</v>
      </c>
      <c r="E52" s="31">
        <f t="shared" ref="E52:E57" si="9">F52+G52</f>
        <v>37.0062046375931</v>
      </c>
      <c r="F52" s="31">
        <f>H52</f>
        <v>37.0062046375931</v>
      </c>
      <c r="G52" s="31">
        <f>VLOOKUP($A$11,'[1]6.2. отчет'!$D:$GJ,179,0)</f>
        <v>0</v>
      </c>
      <c r="H52" s="31">
        <f>VLOOKUP($A$11,'[1]6.2. отчет'!$D:$AGO,190,0)</f>
        <v>37.0062046375931</v>
      </c>
      <c r="I52" s="31">
        <f>VLOOKUP($A$11,'[1]6.2. отчет'!$D:$AGO,245,0)</f>
        <v>0</v>
      </c>
      <c r="J52" s="31">
        <f>VLOOKUP($A$11,'[1]6.2. отчет'!$D:$AGO,256,0)</f>
        <v>0</v>
      </c>
      <c r="K52" s="31">
        <f>VLOOKUP($A$11,'[1]6.2. отчет'!$D:$AGO,311,0)</f>
        <v>0</v>
      </c>
    </row>
    <row r="53" spans="1:11" s="49" customFormat="1" x14ac:dyDescent="0.25">
      <c r="A53" s="10" t="s">
        <v>61</v>
      </c>
      <c r="B53" s="8" t="s">
        <v>56</v>
      </c>
      <c r="C53" s="31">
        <f>VLOOKUP($A$11,'[1]6.2. отчет'!$D:$FX,168,0)</f>
        <v>0</v>
      </c>
      <c r="D53" s="174">
        <v>0</v>
      </c>
      <c r="E53" s="31">
        <f t="shared" si="9"/>
        <v>0</v>
      </c>
      <c r="F53" s="31">
        <f t="shared" ref="F53:F57" si="10">H53</f>
        <v>0</v>
      </c>
      <c r="G53" s="31">
        <f>VLOOKUP($A$11,'[1]6.2. отчет'!$D:$GJ,180,0)</f>
        <v>0</v>
      </c>
      <c r="H53" s="31">
        <f>VLOOKUP($A$11,'[1]6.2. отчет'!$D:$AGO,191,0)</f>
        <v>0</v>
      </c>
      <c r="I53" s="31">
        <f>VLOOKUP($A$11,'[1]6.2. отчет'!$D:$AGO,246,0)</f>
        <v>0</v>
      </c>
      <c r="J53" s="31">
        <f>VLOOKUP($A$11,'[1]6.2. отчет'!$D:$AGO,257,0)</f>
        <v>0</v>
      </c>
      <c r="K53" s="31">
        <f>VLOOKUP($A$11,'[1]6.2. отчет'!$D:$AGO,312,0)</f>
        <v>0</v>
      </c>
    </row>
    <row r="54" spans="1:11" s="49" customFormat="1" x14ac:dyDescent="0.25">
      <c r="A54" s="10" t="s">
        <v>60</v>
      </c>
      <c r="B54" s="32" t="s">
        <v>55</v>
      </c>
      <c r="C54" s="31">
        <f>VLOOKUP($A$11,'[1]6.2. отчет'!$D:$FX,169,0)</f>
        <v>0</v>
      </c>
      <c r="D54" s="174">
        <f>VLOOKUP($A$11,'[1]6.2. отчет'!$D:$OZ,410,0)</f>
        <v>0</v>
      </c>
      <c r="E54" s="31">
        <f t="shared" si="9"/>
        <v>0</v>
      </c>
      <c r="F54" s="31">
        <f t="shared" si="10"/>
        <v>0</v>
      </c>
      <c r="G54" s="31">
        <f>VLOOKUP($A$11,'[1]6.2. отчет'!$D:$GJ,181,0)</f>
        <v>0</v>
      </c>
      <c r="H54" s="31">
        <f>VLOOKUP($A$11,'[1]6.2. отчет'!$D:$AGO,192,0)</f>
        <v>0</v>
      </c>
      <c r="I54" s="31">
        <f>VLOOKUP($A$11,'[1]6.2. отчет'!$D:$AGO,247,0)</f>
        <v>0</v>
      </c>
      <c r="J54" s="31">
        <f>VLOOKUP($A$11,'[1]6.2. отчет'!$D:$AGO,258,0)</f>
        <v>0</v>
      </c>
      <c r="K54" s="31">
        <f>VLOOKUP($A$11,'[1]6.2. отчет'!$D:$AGO,313,0)</f>
        <v>0</v>
      </c>
    </row>
    <row r="55" spans="1:11" s="49" customFormat="1" x14ac:dyDescent="0.25">
      <c r="A55" s="10" t="s">
        <v>59</v>
      </c>
      <c r="B55" s="32" t="s">
        <v>54</v>
      </c>
      <c r="C55" s="31">
        <f>VLOOKUP($A$11,'[1]6.2. отчет'!$D:$FX,170,0)</f>
        <v>0</v>
      </c>
      <c r="D55" s="174">
        <f>VLOOKUP($A$11,'[1]6.2. отчет'!$D:$OZ,411,0)</f>
        <v>0</v>
      </c>
      <c r="E55" s="31">
        <f t="shared" si="9"/>
        <v>0</v>
      </c>
      <c r="F55" s="31">
        <f t="shared" si="10"/>
        <v>0</v>
      </c>
      <c r="G55" s="31">
        <f>VLOOKUP($A$11,'[1]6.2. отчет'!$D:$GJ,182,0)</f>
        <v>0</v>
      </c>
      <c r="H55" s="31">
        <f>VLOOKUP($A$11,'[1]6.2. отчет'!$D:$AGO,193,0)</f>
        <v>0</v>
      </c>
      <c r="I55" s="31">
        <f>VLOOKUP($A$11,'[1]6.2. отчет'!$D:$AGO,248,0)</f>
        <v>0</v>
      </c>
      <c r="J55" s="31">
        <f>VLOOKUP($A$11,'[1]6.2. отчет'!$D:$AGO,259,0)</f>
        <v>0</v>
      </c>
      <c r="K55" s="31">
        <f>VLOOKUP($A$11,'[1]6.2. отчет'!$D:$AGO,314,0)</f>
        <v>0</v>
      </c>
    </row>
    <row r="56" spans="1:11" s="49" customFormat="1" x14ac:dyDescent="0.25">
      <c r="A56" s="10" t="s">
        <v>58</v>
      </c>
      <c r="B56" s="32" t="s">
        <v>53</v>
      </c>
      <c r="C56" s="31">
        <f>VLOOKUP($A$11,'[1]6.2. отчет'!$D:$FX,171,0)</f>
        <v>16</v>
      </c>
      <c r="D56" s="174">
        <f>VLOOKUP($A$11,'[1]6.2. отчет'!$D:$OZ,409,0)</f>
        <v>0</v>
      </c>
      <c r="E56" s="31">
        <f t="shared" si="9"/>
        <v>16</v>
      </c>
      <c r="F56" s="31">
        <f t="shared" si="10"/>
        <v>16</v>
      </c>
      <c r="G56" s="31">
        <f>VLOOKUP($A$11,'[1]6.2. отчет'!$D:$GJ,183,0)</f>
        <v>0</v>
      </c>
      <c r="H56" s="31">
        <f>VLOOKUP($A$11,'[1]6.2. отчет'!$D:$AGO,194,0)</f>
        <v>16</v>
      </c>
      <c r="I56" s="31">
        <f>VLOOKUP($A$11,'[1]6.2. отчет'!$D:$AGO,249,0)</f>
        <v>0</v>
      </c>
      <c r="J56" s="31">
        <f>VLOOKUP($A$11,'[1]6.2. отчет'!$D:$AGO,260,0)</f>
        <v>0</v>
      </c>
      <c r="K56" s="31">
        <f>VLOOKUP($A$11,'[1]6.2. отчет'!$D:$AGO,315,0)</f>
        <v>0</v>
      </c>
    </row>
    <row r="57" spans="1:11" s="49" customFormat="1" x14ac:dyDescent="0.25">
      <c r="A57" s="10" t="s">
        <v>57</v>
      </c>
      <c r="B57" s="8" t="s">
        <v>373</v>
      </c>
      <c r="C57" s="31">
        <f>VLOOKUP($A$11,'[1]6.2. отчет'!$D:$FX,175,0)</f>
        <v>0</v>
      </c>
      <c r="D57" s="174">
        <f>VLOOKUP($A$11,'[1]6.2. отчет'!$D:$OZ,412,0)</f>
        <v>0</v>
      </c>
      <c r="E57" s="31">
        <f t="shared" si="9"/>
        <v>0</v>
      </c>
      <c r="F57" s="31">
        <f t="shared" si="10"/>
        <v>0</v>
      </c>
      <c r="G57" s="31">
        <f>VLOOKUP($A$11,'[1]6.2. отчет'!$D:$GJ,187,0)</f>
        <v>0</v>
      </c>
      <c r="H57" s="31">
        <f>VLOOKUP($A$11,'[1]6.2. отчет'!$D:$AGO,198,0)</f>
        <v>0</v>
      </c>
      <c r="I57" s="31">
        <f>VLOOKUP($A$11,'[1]6.2. отчет'!$D:$AGO,253,0)</f>
        <v>0</v>
      </c>
      <c r="J57" s="31">
        <f>VLOOKUP($A$11,'[1]6.2. отчет'!$D:$AGO,264,0)</f>
        <v>0</v>
      </c>
      <c r="K57" s="31">
        <f>VLOOKUP($A$11,'[1]6.2. отчет'!$D:$AGO,319,0)</f>
        <v>0</v>
      </c>
    </row>
    <row r="58" spans="1:11" s="49" customFormat="1" ht="31.5" x14ac:dyDescent="0.25">
      <c r="A58" s="12" t="s">
        <v>12</v>
      </c>
      <c r="B58" s="145" t="s">
        <v>429</v>
      </c>
      <c r="C58" s="31"/>
      <c r="D58" s="31"/>
      <c r="E58" s="31"/>
      <c r="F58" s="31"/>
      <c r="G58" s="31"/>
      <c r="H58" s="31"/>
      <c r="I58" s="31"/>
      <c r="J58" s="31"/>
      <c r="K58" s="31"/>
    </row>
    <row r="59" spans="1:11" s="49" customFormat="1" x14ac:dyDescent="0.25">
      <c r="A59" s="12" t="s">
        <v>10</v>
      </c>
      <c r="B59" s="11" t="s">
        <v>430</v>
      </c>
      <c r="C59" s="31"/>
      <c r="D59" s="31"/>
      <c r="E59" s="31"/>
      <c r="F59" s="31"/>
      <c r="G59" s="31"/>
      <c r="H59" s="31"/>
      <c r="I59" s="31"/>
      <c r="J59" s="31"/>
      <c r="K59" s="31"/>
    </row>
    <row r="60" spans="1:11" x14ac:dyDescent="0.25">
      <c r="A60" s="10" t="s">
        <v>431</v>
      </c>
      <c r="B60" s="146" t="s">
        <v>76</v>
      </c>
      <c r="C60" s="31">
        <f>VLOOKUP($A$11,'[1]6.2. отчет'!$D:$AGO,326,0)</f>
        <v>0</v>
      </c>
      <c r="D60" s="31">
        <f t="shared" ref="D60:D64" si="11">J60</f>
        <v>0</v>
      </c>
      <c r="E60" s="31">
        <f t="shared" ref="E60:E64" si="12">F60+G60</f>
        <v>0</v>
      </c>
      <c r="F60" s="31">
        <f t="shared" ref="F60:F64" si="13">C60</f>
        <v>0</v>
      </c>
      <c r="G60" s="31">
        <f>VLOOKUP($A$11,'[1]6.2. отчет'!$D:$AGO,333,0)</f>
        <v>0</v>
      </c>
      <c r="H60" s="31">
        <f>VLOOKUP($A$11,'[1]6.2. отчет'!$D:$AGO,341,0)</f>
        <v>0</v>
      </c>
      <c r="I60" s="31">
        <f>VLOOKUP($A$11,'[1]6.2. отчет'!$D:$AGO,366,0)</f>
        <v>0</v>
      </c>
      <c r="J60" s="31">
        <f>VLOOKUP($A$11,'[1]6.2. отчет'!$D:$AGO,371,0)</f>
        <v>0</v>
      </c>
      <c r="K60" s="31">
        <f>VLOOKUP($A$11,'[1]6.2. отчет'!$D:$AGO,396,0)</f>
        <v>0</v>
      </c>
    </row>
    <row r="61" spans="1:11" x14ac:dyDescent="0.25">
      <c r="A61" s="10" t="s">
        <v>432</v>
      </c>
      <c r="B61" s="146" t="s">
        <v>74</v>
      </c>
      <c r="C61" s="31">
        <f>VLOOKUP($A$11,'[1]6.2. отчет'!$D:$AGO,327,0)</f>
        <v>0</v>
      </c>
      <c r="D61" s="31">
        <f t="shared" si="11"/>
        <v>0</v>
      </c>
      <c r="E61" s="31">
        <f t="shared" si="12"/>
        <v>0</v>
      </c>
      <c r="F61" s="31">
        <f t="shared" si="13"/>
        <v>0</v>
      </c>
      <c r="G61" s="31">
        <f>VLOOKUP($A$11,'[1]6.2. отчет'!$D:$AGO,334,0)</f>
        <v>0</v>
      </c>
      <c r="H61" s="31">
        <f>VLOOKUP($A$11,'[1]6.2. отчет'!$D:$AGO,338,0)</f>
        <v>0</v>
      </c>
      <c r="I61" s="31">
        <f>VLOOKUP($A$11,'[1]6.2. отчет'!$D:$AGO,363,0)</f>
        <v>0</v>
      </c>
      <c r="J61" s="31">
        <f>VLOOKUP($A$11,'[1]6.2. отчет'!$D:$AGO,368,0)</f>
        <v>0</v>
      </c>
      <c r="K61" s="31">
        <f>VLOOKUP($A$11,'[1]6.2. отчет'!$D:$AGO,393,0)</f>
        <v>0</v>
      </c>
    </row>
    <row r="62" spans="1:11" ht="15.75" customHeight="1" x14ac:dyDescent="0.25">
      <c r="A62" s="10" t="s">
        <v>433</v>
      </c>
      <c r="B62" s="146" t="s">
        <v>72</v>
      </c>
      <c r="C62" s="31">
        <f>VLOOKUP($A$11,'[1]6.2. отчет'!$D:$AGO,328,0)</f>
        <v>0</v>
      </c>
      <c r="D62" s="31">
        <f t="shared" si="11"/>
        <v>0</v>
      </c>
      <c r="E62" s="31">
        <f t="shared" si="12"/>
        <v>0</v>
      </c>
      <c r="F62" s="31">
        <f t="shared" si="13"/>
        <v>0</v>
      </c>
      <c r="G62" s="31">
        <f>VLOOKUP($A$11,'[1]6.2. отчет'!$D:$AGO,335,0)</f>
        <v>0</v>
      </c>
      <c r="H62" s="31">
        <f>VLOOKUP($A$11,'[1]6.2. отчет'!$D:$AGO,339,0)</f>
        <v>0</v>
      </c>
      <c r="I62" s="31">
        <f>VLOOKUP($A$11,'[1]6.2. отчет'!$D:$AGO,364,0)</f>
        <v>0</v>
      </c>
      <c r="J62" s="31">
        <f>VLOOKUP($A$11,'[1]6.2. отчет'!$D:$AGO,369,0)</f>
        <v>0</v>
      </c>
      <c r="K62" s="31">
        <f>VLOOKUP($A$11,'[1]6.2. отчет'!$D:$AGO,394,0)</f>
        <v>0</v>
      </c>
    </row>
    <row r="63" spans="1:11" ht="15.75" customHeight="1" x14ac:dyDescent="0.25">
      <c r="A63" s="10" t="s">
        <v>434</v>
      </c>
      <c r="B63" s="146" t="s">
        <v>435</v>
      </c>
      <c r="C63" s="31">
        <f>VLOOKUP($A$11,'[1]6.2. отчет'!$D:$AGO,329,0)</f>
        <v>0</v>
      </c>
      <c r="D63" s="31">
        <f t="shared" si="11"/>
        <v>0</v>
      </c>
      <c r="E63" s="31">
        <f t="shared" si="12"/>
        <v>0</v>
      </c>
      <c r="F63" s="31">
        <f t="shared" si="13"/>
        <v>0</v>
      </c>
      <c r="G63" s="31">
        <f>VLOOKUP($A$11,'[1]6.2. отчет'!$D:$AGO,336,0)</f>
        <v>0</v>
      </c>
      <c r="H63" s="31">
        <f>VLOOKUP($A$11,'[1]6.2. отчет'!$D:$AGO,340,0)</f>
        <v>0</v>
      </c>
      <c r="I63" s="31">
        <f>VLOOKUP($A$11,'[1]6.2. отчет'!$D:$AGO,365,0)</f>
        <v>0</v>
      </c>
      <c r="J63" s="31">
        <f>VLOOKUP($A$11,'[1]6.2. отчет'!$D:$AGO,370,0)</f>
        <v>0</v>
      </c>
      <c r="K63" s="31">
        <f>VLOOKUP($A$11,'[1]6.2. отчет'!$D:$AGO,395,0)</f>
        <v>0</v>
      </c>
    </row>
    <row r="64" spans="1:11" ht="18.75" x14ac:dyDescent="0.25">
      <c r="A64" s="10" t="s">
        <v>436</v>
      </c>
      <c r="B64" s="32" t="s">
        <v>437</v>
      </c>
      <c r="C64" s="31">
        <f>VLOOKUP($A$11,'[1]6.2. отчет'!$D:$AGO,330,0)</f>
        <v>0</v>
      </c>
      <c r="D64" s="31">
        <f t="shared" si="11"/>
        <v>0</v>
      </c>
      <c r="E64" s="31">
        <f t="shared" si="12"/>
        <v>0</v>
      </c>
      <c r="F64" s="31">
        <f t="shared" si="13"/>
        <v>0</v>
      </c>
      <c r="G64" s="31">
        <f>VLOOKUP($A$11,'[1]6.2. отчет'!$D:$AGO,337,0)</f>
        <v>0</v>
      </c>
      <c r="H64" s="31">
        <f>VLOOKUP($A$11,'[1]6.2. отчет'!$D:$AGO,342,0)</f>
        <v>0</v>
      </c>
      <c r="I64" s="31">
        <f>VLOOKUP($A$11,'[1]6.2. отчет'!$D:$AGO,367,0)</f>
        <v>0</v>
      </c>
      <c r="J64" s="31">
        <f>VLOOKUP($A$11,'[1]6.2. отчет'!$D:$AGO,372,0)</f>
        <v>0</v>
      </c>
      <c r="K64" s="31">
        <f>VLOOKUP($A$11,'[1]6.2. отчет'!$D:$AGO,396,0)</f>
        <v>0</v>
      </c>
    </row>
  </sheetData>
  <mergeCells count="18">
    <mergeCell ref="A4:K4"/>
    <mergeCell ref="A6:K6"/>
    <mergeCell ref="A8:K8"/>
    <mergeCell ref="A9:K9"/>
    <mergeCell ref="A11:K11"/>
    <mergeCell ref="A20:A22"/>
    <mergeCell ref="H21:I21"/>
    <mergeCell ref="J21:K21"/>
    <mergeCell ref="B20:B22"/>
    <mergeCell ref="C20:D21"/>
    <mergeCell ref="E20:F21"/>
    <mergeCell ref="H20:K20"/>
    <mergeCell ref="G20:G22"/>
    <mergeCell ref="A12:K12"/>
    <mergeCell ref="A16:K16"/>
    <mergeCell ref="A14:K14"/>
    <mergeCell ref="A15:K15"/>
    <mergeCell ref="A18:K18"/>
  </mergeCells>
  <conditionalFormatting sqref="C30:K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AV27"/>
  <sheetViews>
    <sheetView view="pageBreakPreview" topLeftCell="X4" zoomScale="70" zoomScaleNormal="100" zoomScaleSheetLayoutView="70" workbookViewId="0">
      <selection activeCell="AE28" sqref="AE28"/>
    </sheetView>
  </sheetViews>
  <sheetFormatPr defaultColWidth="9.140625" defaultRowHeight="15" x14ac:dyDescent="0.25"/>
  <cols>
    <col min="1" max="1" width="6.140625" style="65" customWidth="1"/>
    <col min="2" max="2" width="23.140625" style="65" customWidth="1"/>
    <col min="3" max="3" width="13.85546875" style="65" customWidth="1"/>
    <col min="4" max="4" width="15.140625" style="65" customWidth="1"/>
    <col min="5" max="12" width="7.7109375" style="65" customWidth="1"/>
    <col min="13" max="13" width="10.7109375" style="65" customWidth="1"/>
    <col min="14" max="14" width="17.7109375" style="65" customWidth="1"/>
    <col min="15" max="15" width="10.7109375" style="65" customWidth="1"/>
    <col min="16" max="17" width="13.42578125" style="65" customWidth="1"/>
    <col min="18" max="18" width="17" style="65" customWidth="1"/>
    <col min="19" max="20" width="9.7109375" style="65" customWidth="1"/>
    <col min="21" max="21" width="11.42578125" style="65" customWidth="1"/>
    <col min="22" max="22" width="12.7109375" style="65" customWidth="1"/>
    <col min="23" max="23" width="28.28515625" style="65" customWidth="1"/>
    <col min="24" max="25" width="10.7109375" style="65" customWidth="1"/>
    <col min="26" max="26" width="7.7109375" style="65" customWidth="1"/>
    <col min="27" max="27" width="14.5703125" style="65" customWidth="1"/>
    <col min="28" max="28" width="18.7109375" style="65" customWidth="1"/>
    <col min="29" max="29" width="20.140625" style="65" customWidth="1"/>
    <col min="30" max="30" width="12.5703125" style="65" customWidth="1"/>
    <col min="31" max="31" width="15.85546875" style="65" customWidth="1"/>
    <col min="32" max="32" width="16.85546875" style="65" customWidth="1"/>
    <col min="33" max="33" width="11.5703125" style="65" customWidth="1"/>
    <col min="34" max="34" width="12.140625" style="65" customWidth="1"/>
    <col min="35" max="35" width="12.42578125" style="65" customWidth="1"/>
    <col min="36" max="36" width="11.7109375" style="65" customWidth="1"/>
    <col min="37" max="37" width="16.28515625" style="65" customWidth="1"/>
    <col min="38" max="39" width="12.28515625" style="65" customWidth="1"/>
    <col min="40" max="41" width="9.7109375" style="65" customWidth="1"/>
    <col min="42" max="46" width="13" style="65" customWidth="1"/>
    <col min="47" max="47" width="9.140625" style="65"/>
    <col min="48" max="48" width="36.7109375" style="65" customWidth="1"/>
    <col min="49" max="16384" width="9.140625" style="65"/>
  </cols>
  <sheetData>
    <row r="5" spans="1:41" ht="18.75" customHeight="1" x14ac:dyDescent="0.25">
      <c r="A5" s="203" t="str">
        <f>'1. паспорт местоположение'!$A$5</f>
        <v>Год раскрытия информации: 2024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row>
    <row r="7" spans="1:41" ht="18.75" x14ac:dyDescent="0.25">
      <c r="A7" s="207" t="s">
        <v>5</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row>
    <row r="8" spans="1:41"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9" spans="1:41" ht="15.75" x14ac:dyDescent="0.25">
      <c r="A9" s="208" t="s">
        <v>237</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row>
    <row r="10" spans="1:41" ht="15.75" x14ac:dyDescent="0.25">
      <c r="A10" s="209" t="s">
        <v>4</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row>
    <row r="11" spans="1:41"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ht="15.75" x14ac:dyDescent="0.25">
      <c r="A12" s="208" t="str">
        <f>'1. паспорт местоположение'!$A$12</f>
        <v>M_Che446</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row>
    <row r="13" spans="1:41" ht="15.75" x14ac:dyDescent="0.25">
      <c r="A13" s="209" t="s">
        <v>3</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row>
    <row r="14" spans="1:41"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ht="22.5" customHeight="1" x14ac:dyDescent="0.25">
      <c r="A15" s="208" t="str">
        <f>'1. паспорт местоположение'!$A$15</f>
        <v>Реконструкция ВЛ-10 кВ Ф-2 ПС 35 "Ножай-Юрт" с. Мехкешты с. Даттах, с. Зандак,  с.Чеччель-Хи, с. Гиляны, с.Татай-Хутор, с. Байтарки, с. Симсир, с. Мажгара, протяженностью 16 км</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row>
    <row r="16" spans="1:41" ht="15.75" x14ac:dyDescent="0.25">
      <c r="A16" s="209" t="s">
        <v>2</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row>
    <row r="20" spans="1:4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row>
    <row r="21" spans="1:48" x14ac:dyDescent="0.25">
      <c r="A21" s="310" t="s">
        <v>243</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row>
    <row r="22" spans="1:48" ht="58.5" customHeight="1" x14ac:dyDescent="0.25">
      <c r="A22" s="304" t="s">
        <v>244</v>
      </c>
      <c r="B22" s="312" t="s">
        <v>245</v>
      </c>
      <c r="C22" s="304" t="s">
        <v>246</v>
      </c>
      <c r="D22" s="304" t="s">
        <v>247</v>
      </c>
      <c r="E22" s="315" t="s">
        <v>248</v>
      </c>
      <c r="F22" s="316"/>
      <c r="G22" s="316"/>
      <c r="H22" s="316"/>
      <c r="I22" s="316"/>
      <c r="J22" s="316"/>
      <c r="K22" s="316"/>
      <c r="L22" s="317"/>
      <c r="M22" s="304" t="s">
        <v>249</v>
      </c>
      <c r="N22" s="304" t="s">
        <v>250</v>
      </c>
      <c r="O22" s="304" t="s">
        <v>251</v>
      </c>
      <c r="P22" s="301" t="s">
        <v>252</v>
      </c>
      <c r="Q22" s="301" t="s">
        <v>253</v>
      </c>
      <c r="R22" s="301" t="s">
        <v>254</v>
      </c>
      <c r="S22" s="301" t="s">
        <v>255</v>
      </c>
      <c r="T22" s="301"/>
      <c r="U22" s="325" t="s">
        <v>256</v>
      </c>
      <c r="V22" s="325" t="s">
        <v>257</v>
      </c>
      <c r="W22" s="301" t="s">
        <v>258</v>
      </c>
      <c r="X22" s="301" t="s">
        <v>259</v>
      </c>
      <c r="Y22" s="301" t="s">
        <v>260</v>
      </c>
      <c r="Z22" s="326" t="s">
        <v>261</v>
      </c>
      <c r="AA22" s="301" t="s">
        <v>262</v>
      </c>
      <c r="AB22" s="301" t="s">
        <v>263</v>
      </c>
      <c r="AC22" s="301" t="s">
        <v>264</v>
      </c>
      <c r="AD22" s="301" t="s">
        <v>265</v>
      </c>
      <c r="AE22" s="301" t="s">
        <v>266</v>
      </c>
      <c r="AF22" s="301" t="s">
        <v>267</v>
      </c>
      <c r="AG22" s="301"/>
      <c r="AH22" s="301"/>
      <c r="AI22" s="301"/>
      <c r="AJ22" s="301"/>
      <c r="AK22" s="301"/>
      <c r="AL22" s="301" t="s">
        <v>376</v>
      </c>
      <c r="AM22" s="301"/>
      <c r="AN22" s="301"/>
      <c r="AO22" s="301"/>
      <c r="AP22" s="301" t="s">
        <v>268</v>
      </c>
      <c r="AQ22" s="301"/>
      <c r="AR22" s="301" t="s">
        <v>269</v>
      </c>
      <c r="AS22" s="301" t="s">
        <v>270</v>
      </c>
      <c r="AT22" s="301" t="s">
        <v>271</v>
      </c>
      <c r="AU22" s="301" t="s">
        <v>272</v>
      </c>
      <c r="AV22" s="302" t="s">
        <v>273</v>
      </c>
    </row>
    <row r="23" spans="1:48" ht="64.5" customHeight="1" x14ac:dyDescent="0.25">
      <c r="A23" s="311"/>
      <c r="B23" s="313"/>
      <c r="C23" s="311"/>
      <c r="D23" s="311"/>
      <c r="E23" s="318" t="s">
        <v>274</v>
      </c>
      <c r="F23" s="321" t="s">
        <v>56</v>
      </c>
      <c r="G23" s="321" t="s">
        <v>55</v>
      </c>
      <c r="H23" s="321" t="s">
        <v>54</v>
      </c>
      <c r="I23" s="323" t="s">
        <v>275</v>
      </c>
      <c r="J23" s="323" t="s">
        <v>276</v>
      </c>
      <c r="K23" s="323" t="s">
        <v>277</v>
      </c>
      <c r="L23" s="321" t="s">
        <v>278</v>
      </c>
      <c r="M23" s="311"/>
      <c r="N23" s="311"/>
      <c r="O23" s="311"/>
      <c r="P23" s="301"/>
      <c r="Q23" s="301"/>
      <c r="R23" s="301"/>
      <c r="S23" s="308" t="s">
        <v>0</v>
      </c>
      <c r="T23" s="308" t="s">
        <v>279</v>
      </c>
      <c r="U23" s="325"/>
      <c r="V23" s="325"/>
      <c r="W23" s="301"/>
      <c r="X23" s="301"/>
      <c r="Y23" s="301"/>
      <c r="Z23" s="301"/>
      <c r="AA23" s="301"/>
      <c r="AB23" s="301"/>
      <c r="AC23" s="301"/>
      <c r="AD23" s="301"/>
      <c r="AE23" s="301"/>
      <c r="AF23" s="301" t="s">
        <v>280</v>
      </c>
      <c r="AG23" s="301"/>
      <c r="AH23" s="301" t="s">
        <v>377</v>
      </c>
      <c r="AI23" s="301"/>
      <c r="AJ23" s="304" t="s">
        <v>378</v>
      </c>
      <c r="AK23" s="304" t="s">
        <v>281</v>
      </c>
      <c r="AL23" s="304" t="s">
        <v>379</v>
      </c>
      <c r="AM23" s="304" t="s">
        <v>380</v>
      </c>
      <c r="AN23" s="304" t="s">
        <v>381</v>
      </c>
      <c r="AO23" s="304" t="s">
        <v>382</v>
      </c>
      <c r="AP23" s="304" t="s">
        <v>282</v>
      </c>
      <c r="AQ23" s="306" t="s">
        <v>279</v>
      </c>
      <c r="AR23" s="301"/>
      <c r="AS23" s="301"/>
      <c r="AT23" s="301"/>
      <c r="AU23" s="301"/>
      <c r="AV23" s="303"/>
    </row>
    <row r="24" spans="1:48" ht="116.25" customHeight="1" x14ac:dyDescent="0.25">
      <c r="A24" s="305"/>
      <c r="B24" s="314"/>
      <c r="C24" s="305"/>
      <c r="D24" s="305"/>
      <c r="E24" s="319"/>
      <c r="F24" s="322"/>
      <c r="G24" s="322"/>
      <c r="H24" s="322"/>
      <c r="I24" s="324"/>
      <c r="J24" s="324"/>
      <c r="K24" s="324"/>
      <c r="L24" s="322"/>
      <c r="M24" s="305"/>
      <c r="N24" s="305"/>
      <c r="O24" s="305"/>
      <c r="P24" s="301"/>
      <c r="Q24" s="301"/>
      <c r="R24" s="301"/>
      <c r="S24" s="309"/>
      <c r="T24" s="309"/>
      <c r="U24" s="325"/>
      <c r="V24" s="325"/>
      <c r="W24" s="301"/>
      <c r="X24" s="301"/>
      <c r="Y24" s="301"/>
      <c r="Z24" s="301"/>
      <c r="AA24" s="301"/>
      <c r="AB24" s="301"/>
      <c r="AC24" s="301"/>
      <c r="AD24" s="301"/>
      <c r="AE24" s="301"/>
      <c r="AF24" s="126" t="s">
        <v>283</v>
      </c>
      <c r="AG24" s="126" t="s">
        <v>284</v>
      </c>
      <c r="AH24" s="127" t="s">
        <v>0</v>
      </c>
      <c r="AI24" s="127" t="s">
        <v>279</v>
      </c>
      <c r="AJ24" s="305"/>
      <c r="AK24" s="305"/>
      <c r="AL24" s="305"/>
      <c r="AM24" s="305"/>
      <c r="AN24" s="305"/>
      <c r="AO24" s="305"/>
      <c r="AP24" s="305"/>
      <c r="AQ24" s="307"/>
      <c r="AR24" s="301"/>
      <c r="AS24" s="301"/>
      <c r="AT24" s="301"/>
      <c r="AU24" s="301"/>
      <c r="AV24" s="303"/>
    </row>
    <row r="25" spans="1:48" s="67" customFormat="1" ht="11.25" x14ac:dyDescent="0.2">
      <c r="A25" s="66">
        <v>1</v>
      </c>
      <c r="B25" s="66">
        <v>2</v>
      </c>
      <c r="C25" s="66">
        <v>3</v>
      </c>
      <c r="D25" s="66">
        <v>4</v>
      </c>
      <c r="E25" s="66">
        <v>5</v>
      </c>
      <c r="F25" s="66">
        <v>6</v>
      </c>
      <c r="G25" s="66">
        <v>7</v>
      </c>
      <c r="H25" s="66">
        <v>8</v>
      </c>
      <c r="I25" s="66">
        <v>9</v>
      </c>
      <c r="J25" s="66">
        <v>10</v>
      </c>
      <c r="K25" s="66">
        <v>11</v>
      </c>
      <c r="L25" s="66">
        <v>12</v>
      </c>
      <c r="M25" s="66">
        <v>13</v>
      </c>
      <c r="N25" s="66">
        <v>14</v>
      </c>
      <c r="O25" s="66">
        <v>15</v>
      </c>
      <c r="P25" s="66">
        <v>16</v>
      </c>
      <c r="Q25" s="66">
        <v>17</v>
      </c>
      <c r="R25" s="66">
        <v>18</v>
      </c>
      <c r="S25" s="66">
        <v>19</v>
      </c>
      <c r="T25" s="66">
        <v>20</v>
      </c>
      <c r="U25" s="66">
        <v>21</v>
      </c>
      <c r="V25" s="66">
        <v>22</v>
      </c>
      <c r="W25" s="66">
        <v>23</v>
      </c>
      <c r="X25" s="66">
        <v>24</v>
      </c>
      <c r="Y25" s="66">
        <v>25</v>
      </c>
      <c r="Z25" s="66">
        <v>26</v>
      </c>
      <c r="AA25" s="66">
        <v>27</v>
      </c>
      <c r="AB25" s="66">
        <v>28</v>
      </c>
      <c r="AC25" s="66">
        <v>29</v>
      </c>
      <c r="AD25" s="66">
        <v>30</v>
      </c>
      <c r="AE25" s="66">
        <v>31</v>
      </c>
      <c r="AF25" s="66">
        <f t="shared" ref="AF25:AV25" si="0">AE25+1</f>
        <v>32</v>
      </c>
      <c r="AG25" s="66">
        <f t="shared" si="0"/>
        <v>33</v>
      </c>
      <c r="AH25" s="66">
        <f t="shared" si="0"/>
        <v>34</v>
      </c>
      <c r="AI25" s="66">
        <f t="shared" si="0"/>
        <v>35</v>
      </c>
      <c r="AJ25" s="66">
        <f t="shared" si="0"/>
        <v>36</v>
      </c>
      <c r="AK25" s="66">
        <f t="shared" si="0"/>
        <v>37</v>
      </c>
      <c r="AL25" s="66">
        <f t="shared" si="0"/>
        <v>38</v>
      </c>
      <c r="AM25" s="66">
        <f t="shared" si="0"/>
        <v>39</v>
      </c>
      <c r="AN25" s="66">
        <f t="shared" si="0"/>
        <v>40</v>
      </c>
      <c r="AO25" s="66">
        <f t="shared" si="0"/>
        <v>41</v>
      </c>
      <c r="AP25" s="66">
        <f t="shared" si="0"/>
        <v>42</v>
      </c>
      <c r="AQ25" s="66">
        <f t="shared" si="0"/>
        <v>43</v>
      </c>
      <c r="AR25" s="66">
        <f t="shared" si="0"/>
        <v>44</v>
      </c>
      <c r="AS25" s="66">
        <f t="shared" si="0"/>
        <v>45</v>
      </c>
      <c r="AT25" s="66">
        <f t="shared" si="0"/>
        <v>46</v>
      </c>
      <c r="AU25" s="66">
        <f t="shared" si="0"/>
        <v>47</v>
      </c>
      <c r="AV25" s="66">
        <f t="shared" si="0"/>
        <v>48</v>
      </c>
    </row>
    <row r="26" spans="1:48" s="170" customFormat="1" ht="60" customHeight="1" x14ac:dyDescent="0.25">
      <c r="A26" s="163">
        <v>1</v>
      </c>
      <c r="B26" s="290" t="s">
        <v>237</v>
      </c>
      <c r="C26" s="288" t="s">
        <v>581</v>
      </c>
      <c r="D26" s="296" t="s">
        <v>596</v>
      </c>
      <c r="E26" s="294">
        <v>0</v>
      </c>
      <c r="F26" s="294">
        <v>0</v>
      </c>
      <c r="G26" s="294">
        <v>0</v>
      </c>
      <c r="H26" s="294">
        <v>0</v>
      </c>
      <c r="I26" s="294">
        <v>16</v>
      </c>
      <c r="J26" s="294">
        <v>0</v>
      </c>
      <c r="K26" s="294">
        <v>0</v>
      </c>
      <c r="L26" s="294">
        <v>0</v>
      </c>
      <c r="M26" s="163" t="s">
        <v>582</v>
      </c>
      <c r="N26" s="163" t="s">
        <v>582</v>
      </c>
      <c r="O26" s="292" t="s">
        <v>583</v>
      </c>
      <c r="P26" s="164">
        <v>2369.6317199999999</v>
      </c>
      <c r="Q26" s="163" t="s">
        <v>584</v>
      </c>
      <c r="R26" s="164">
        <v>2369.6317199999999</v>
      </c>
      <c r="S26" s="163" t="s">
        <v>585</v>
      </c>
      <c r="T26" s="163" t="s">
        <v>585</v>
      </c>
      <c r="U26" s="163">
        <v>1</v>
      </c>
      <c r="V26" s="163">
        <v>1</v>
      </c>
      <c r="W26" s="163" t="s">
        <v>586</v>
      </c>
      <c r="X26" s="164">
        <v>2369.6317199999999</v>
      </c>
      <c r="Y26" s="166" t="s">
        <v>587</v>
      </c>
      <c r="Z26" s="163">
        <v>1</v>
      </c>
      <c r="AA26" s="164">
        <v>2369.6317199999999</v>
      </c>
      <c r="AB26" s="164">
        <v>2369.6317199999999</v>
      </c>
      <c r="AC26" s="163" t="s">
        <v>586</v>
      </c>
      <c r="AD26" s="164">
        <v>2843.5580599999998</v>
      </c>
      <c r="AE26" s="164"/>
      <c r="AF26" s="167" t="s">
        <v>588</v>
      </c>
      <c r="AG26" s="168" t="s">
        <v>589</v>
      </c>
      <c r="AH26" s="169">
        <v>45022</v>
      </c>
      <c r="AI26" s="169">
        <v>45022</v>
      </c>
      <c r="AJ26" s="169">
        <v>45034</v>
      </c>
      <c r="AK26" s="169">
        <v>45061</v>
      </c>
      <c r="AL26" s="298" t="s">
        <v>590</v>
      </c>
      <c r="AM26" s="299"/>
      <c r="AN26" s="299"/>
      <c r="AO26" s="300"/>
      <c r="AP26" s="169">
        <v>45092</v>
      </c>
      <c r="AQ26" s="169">
        <v>45092</v>
      </c>
      <c r="AR26" s="169">
        <v>45092</v>
      </c>
      <c r="AS26" s="169">
        <v>45092</v>
      </c>
      <c r="AT26" s="169">
        <v>45291</v>
      </c>
      <c r="AU26" s="163"/>
      <c r="AV26" s="165"/>
    </row>
    <row r="27" spans="1:48" s="170" customFormat="1" ht="60" customHeight="1" x14ac:dyDescent="0.25">
      <c r="A27" s="163">
        <v>2</v>
      </c>
      <c r="B27" s="291"/>
      <c r="C27" s="289"/>
      <c r="D27" s="297"/>
      <c r="E27" s="295"/>
      <c r="F27" s="295"/>
      <c r="G27" s="295"/>
      <c r="H27" s="295"/>
      <c r="I27" s="295"/>
      <c r="J27" s="295"/>
      <c r="K27" s="295"/>
      <c r="L27" s="295"/>
      <c r="M27" s="163" t="s">
        <v>598</v>
      </c>
      <c r="N27" s="163" t="s">
        <v>598</v>
      </c>
      <c r="O27" s="293"/>
      <c r="P27" s="164">
        <f>76005.29354/1.2</f>
        <v>63337.74461666667</v>
      </c>
      <c r="Q27" s="163" t="s">
        <v>584</v>
      </c>
      <c r="R27" s="164">
        <f>P27</f>
        <v>63337.74461666667</v>
      </c>
      <c r="S27" s="163" t="s">
        <v>599</v>
      </c>
      <c r="T27" s="163" t="s">
        <v>599</v>
      </c>
      <c r="U27" s="163">
        <v>1</v>
      </c>
      <c r="V27" s="163">
        <v>1</v>
      </c>
      <c r="W27" s="163" t="s">
        <v>586</v>
      </c>
      <c r="X27" s="164">
        <v>63337.74461666667</v>
      </c>
      <c r="Y27" s="166" t="s">
        <v>587</v>
      </c>
      <c r="Z27" s="163">
        <v>1</v>
      </c>
      <c r="AA27" s="164">
        <v>63337.74461666667</v>
      </c>
      <c r="AB27" s="164">
        <v>63337.74461666667</v>
      </c>
      <c r="AC27" s="163" t="s">
        <v>586</v>
      </c>
      <c r="AD27" s="164">
        <f>AB27*1.2</f>
        <v>76005.293539999999</v>
      </c>
      <c r="AE27" s="164">
        <v>25348.4915</v>
      </c>
      <c r="AF27" s="167" t="s">
        <v>600</v>
      </c>
      <c r="AG27" s="168" t="s">
        <v>589</v>
      </c>
      <c r="AH27" s="169">
        <v>45380</v>
      </c>
      <c r="AI27" s="169">
        <v>45380</v>
      </c>
      <c r="AJ27" s="169">
        <v>45405</v>
      </c>
      <c r="AK27" s="169">
        <v>45408</v>
      </c>
      <c r="AL27" s="298" t="s">
        <v>590</v>
      </c>
      <c r="AM27" s="299"/>
      <c r="AN27" s="299"/>
      <c r="AO27" s="300"/>
      <c r="AP27" s="169">
        <v>45435</v>
      </c>
      <c r="AQ27" s="169">
        <v>45435</v>
      </c>
      <c r="AR27" s="169">
        <v>45435</v>
      </c>
      <c r="AS27" s="169">
        <v>45435</v>
      </c>
      <c r="AT27" s="169">
        <v>45657</v>
      </c>
      <c r="AU27" s="163"/>
      <c r="AV27" s="165"/>
    </row>
  </sheetData>
  <mergeCells count="81">
    <mergeCell ref="U22:U24"/>
    <mergeCell ref="AD22:AD24"/>
    <mergeCell ref="AE22:AE24"/>
    <mergeCell ref="V22:V24"/>
    <mergeCell ref="AB22:AB24"/>
    <mergeCell ref="AC22:AC24"/>
    <mergeCell ref="W22:W24"/>
    <mergeCell ref="X22:X24"/>
    <mergeCell ref="Y22:Y24"/>
    <mergeCell ref="Z22:Z24"/>
    <mergeCell ref="AA22:AA24"/>
    <mergeCell ref="K23:K24"/>
    <mergeCell ref="L23:L24"/>
    <mergeCell ref="Q22:Q24"/>
    <mergeCell ref="R22:R24"/>
    <mergeCell ref="S22:T22"/>
    <mergeCell ref="F23:F24"/>
    <mergeCell ref="G23:G24"/>
    <mergeCell ref="H23:H24"/>
    <mergeCell ref="I23:I24"/>
    <mergeCell ref="J23:J24"/>
    <mergeCell ref="A16:AO16"/>
    <mergeCell ref="A17:AO17"/>
    <mergeCell ref="A18:AO18"/>
    <mergeCell ref="A19:AO19"/>
    <mergeCell ref="A20:AO20"/>
    <mergeCell ref="A21:AO21"/>
    <mergeCell ref="A22:A24"/>
    <mergeCell ref="B22:B24"/>
    <mergeCell ref="C22:C24"/>
    <mergeCell ref="D22:D24"/>
    <mergeCell ref="AJ23:AJ24"/>
    <mergeCell ref="AF23:AG23"/>
    <mergeCell ref="AH23:AI23"/>
    <mergeCell ref="AK23:AK24"/>
    <mergeCell ref="AL23:AL24"/>
    <mergeCell ref="E22:L22"/>
    <mergeCell ref="M22:M24"/>
    <mergeCell ref="N22:N24"/>
    <mergeCell ref="O22:O24"/>
    <mergeCell ref="P22:P24"/>
    <mergeCell ref="E23:E24"/>
    <mergeCell ref="AM23:AM24"/>
    <mergeCell ref="AN23:AN24"/>
    <mergeCell ref="A5:AO5"/>
    <mergeCell ref="A7:AO7"/>
    <mergeCell ref="A8:AO8"/>
    <mergeCell ref="A9:AO9"/>
    <mergeCell ref="A10:AO10"/>
    <mergeCell ref="A11:AO11"/>
    <mergeCell ref="A12:AO12"/>
    <mergeCell ref="A13:AO13"/>
    <mergeCell ref="A14:AO14"/>
    <mergeCell ref="A15:AO15"/>
    <mergeCell ref="AF22:AK22"/>
    <mergeCell ref="AL22:AO22"/>
    <mergeCell ref="S23:S24"/>
    <mergeCell ref="T23:T24"/>
    <mergeCell ref="AS22:AS24"/>
    <mergeCell ref="AT22:AT24"/>
    <mergeCell ref="AU22:AU24"/>
    <mergeCell ref="AV22:AV24"/>
    <mergeCell ref="AO23:AO24"/>
    <mergeCell ref="AP23:AP24"/>
    <mergeCell ref="AQ23:AQ24"/>
    <mergeCell ref="AP22:AQ22"/>
    <mergeCell ref="AR22:AR24"/>
    <mergeCell ref="AL27:AO27"/>
    <mergeCell ref="L26:L27"/>
    <mergeCell ref="K26:K27"/>
    <mergeCell ref="J26:J27"/>
    <mergeCell ref="I26:I27"/>
    <mergeCell ref="AL26:AO26"/>
    <mergeCell ref="C26:C27"/>
    <mergeCell ref="B26:B27"/>
    <mergeCell ref="O26:O27"/>
    <mergeCell ref="H26:H27"/>
    <mergeCell ref="G26:G27"/>
    <mergeCell ref="F26:F27"/>
    <mergeCell ref="E26:E27"/>
    <mergeCell ref="D26:D27"/>
  </mergeCells>
  <hyperlinks>
    <hyperlink ref="AG26" r:id="rId1" display="http://www.b2b-center.ru/"/>
    <hyperlink ref="AG27" r:id="rId2" display="http://www.b2b-center.ru/"/>
  </hyperlinks>
  <printOptions horizontalCentered="1"/>
  <pageMargins left="0.59055118110236227" right="0.59055118110236227" top="0.59055118110236227" bottom="0.59055118110236227" header="0" footer="0"/>
  <pageSetup paperSize="8" scale="31"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view="pageBreakPreview" topLeftCell="A16" zoomScale="90" zoomScaleNormal="90" zoomScaleSheetLayoutView="90" workbookViewId="0">
      <selection activeCell="B36" sqref="B36"/>
    </sheetView>
  </sheetViews>
  <sheetFormatPr defaultColWidth="9.140625" defaultRowHeight="15.75" x14ac:dyDescent="0.25"/>
  <cols>
    <col min="1" max="1" width="77" style="21" customWidth="1"/>
    <col min="2" max="2" width="69.85546875" style="21" customWidth="1"/>
    <col min="3" max="3" width="9.140625" style="9" hidden="1" customWidth="1"/>
    <col min="4" max="4" width="21.140625" style="9" hidden="1" customWidth="1"/>
    <col min="5" max="16384" width="9.140625" style="9"/>
  </cols>
  <sheetData>
    <row r="1" spans="1:8" ht="18.75" x14ac:dyDescent="0.25">
      <c r="B1" s="40" t="s">
        <v>22</v>
      </c>
    </row>
    <row r="2" spans="1:8" ht="18.75" x14ac:dyDescent="0.3">
      <c r="B2" s="41" t="s">
        <v>6</v>
      </c>
    </row>
    <row r="3" spans="1:8" ht="18.75" x14ac:dyDescent="0.3">
      <c r="B3" s="41" t="s">
        <v>131</v>
      </c>
    </row>
    <row r="4" spans="1:8" x14ac:dyDescent="0.25">
      <c r="B4" s="7"/>
    </row>
    <row r="5" spans="1:8" ht="18.75" x14ac:dyDescent="0.3">
      <c r="A5" s="329" t="str">
        <f>'1. паспорт местоположение'!$A$5</f>
        <v>Год раскрытия информации: 2024 год</v>
      </c>
      <c r="B5" s="329"/>
      <c r="C5" s="18"/>
      <c r="D5" s="18"/>
      <c r="E5" s="18"/>
      <c r="F5" s="18"/>
      <c r="G5" s="18"/>
      <c r="H5" s="18"/>
    </row>
    <row r="6" spans="1:8" ht="18.75" x14ac:dyDescent="0.3">
      <c r="A6" s="60"/>
      <c r="B6" s="60"/>
      <c r="C6" s="60"/>
      <c r="D6" s="60"/>
      <c r="E6" s="60"/>
      <c r="F6" s="60"/>
      <c r="G6" s="60"/>
      <c r="H6" s="60"/>
    </row>
    <row r="7" spans="1:8" ht="18.75" x14ac:dyDescent="0.25">
      <c r="A7" s="207" t="s">
        <v>5</v>
      </c>
      <c r="B7" s="207"/>
      <c r="C7" s="61"/>
      <c r="D7" s="61"/>
      <c r="E7" s="61"/>
      <c r="F7" s="61"/>
      <c r="G7" s="61"/>
      <c r="H7" s="61"/>
    </row>
    <row r="8" spans="1:8" ht="18.75" x14ac:dyDescent="0.25">
      <c r="A8" s="61"/>
      <c r="B8" s="61"/>
      <c r="C8" s="61"/>
      <c r="D8" s="61"/>
      <c r="E8" s="61"/>
      <c r="F8" s="61"/>
      <c r="G8" s="61"/>
      <c r="H8" s="61"/>
    </row>
    <row r="9" spans="1:8" x14ac:dyDescent="0.25">
      <c r="A9" s="208" t="s">
        <v>237</v>
      </c>
      <c r="B9" s="208"/>
      <c r="C9" s="63"/>
      <c r="D9" s="63"/>
      <c r="E9" s="63"/>
      <c r="F9" s="63"/>
      <c r="G9" s="63"/>
      <c r="H9" s="63"/>
    </row>
    <row r="10" spans="1:8" x14ac:dyDescent="0.25">
      <c r="A10" s="209" t="s">
        <v>4</v>
      </c>
      <c r="B10" s="209"/>
      <c r="C10" s="64"/>
      <c r="D10" s="64"/>
      <c r="E10" s="64"/>
      <c r="F10" s="64"/>
      <c r="G10" s="64"/>
      <c r="H10" s="64"/>
    </row>
    <row r="11" spans="1:8" ht="18.75" x14ac:dyDescent="0.25">
      <c r="A11" s="61"/>
      <c r="B11" s="61"/>
      <c r="C11" s="61"/>
      <c r="D11" s="61"/>
      <c r="E11" s="61"/>
      <c r="F11" s="61"/>
      <c r="G11" s="61"/>
      <c r="H11" s="61"/>
    </row>
    <row r="12" spans="1:8" x14ac:dyDescent="0.25">
      <c r="A12" s="208" t="str">
        <f>'1. паспорт местоположение'!$A$12</f>
        <v>M_Che446</v>
      </c>
      <c r="B12" s="208"/>
      <c r="C12" s="63"/>
      <c r="D12" s="63"/>
      <c r="E12" s="63"/>
      <c r="F12" s="63"/>
      <c r="G12" s="63"/>
      <c r="H12" s="63"/>
    </row>
    <row r="13" spans="1:8" x14ac:dyDescent="0.25">
      <c r="A13" s="209" t="s">
        <v>3</v>
      </c>
      <c r="B13" s="209"/>
      <c r="C13" s="64"/>
      <c r="D13" s="64"/>
      <c r="E13" s="64"/>
      <c r="F13" s="64"/>
      <c r="G13" s="64"/>
      <c r="H13" s="64"/>
    </row>
    <row r="14" spans="1:8" ht="18.75" x14ac:dyDescent="0.25">
      <c r="A14" s="1"/>
      <c r="B14" s="1"/>
      <c r="C14" s="1"/>
      <c r="D14" s="1"/>
      <c r="E14" s="1"/>
      <c r="F14" s="1"/>
      <c r="G14" s="1"/>
      <c r="H14" s="1"/>
    </row>
    <row r="15" spans="1:8" ht="49.5" customHeight="1" x14ac:dyDescent="0.25">
      <c r="A15" s="210" t="str">
        <f>'1. паспорт местоположение'!$A$15</f>
        <v>Реконструкция ВЛ-10 кВ Ф-2 ПС 35 "Ножай-Юрт" с. Мехкешты с. Даттах, с. Зандак,  с.Чеччель-Хи, с. Гиляны, с.Татай-Хутор, с. Байтарки, с. Симсир, с. Мажгара, протяженностью 16 км</v>
      </c>
      <c r="B15" s="210"/>
      <c r="C15" s="63"/>
      <c r="D15" s="63"/>
      <c r="E15" s="63"/>
      <c r="F15" s="63"/>
      <c r="G15" s="63"/>
      <c r="H15" s="63"/>
    </row>
    <row r="16" spans="1:8" x14ac:dyDescent="0.25">
      <c r="A16" s="209" t="s">
        <v>2</v>
      </c>
      <c r="B16" s="209"/>
      <c r="C16" s="64"/>
      <c r="D16" s="64"/>
      <c r="E16" s="64"/>
      <c r="F16" s="64"/>
      <c r="G16" s="64"/>
      <c r="H16" s="64"/>
    </row>
    <row r="17" spans="1:2" x14ac:dyDescent="0.25">
      <c r="B17" s="22"/>
    </row>
    <row r="18" spans="1:2" ht="14.25" customHeight="1" x14ac:dyDescent="0.25">
      <c r="A18" s="327" t="s">
        <v>228</v>
      </c>
      <c r="B18" s="328"/>
    </row>
    <row r="19" spans="1:2" x14ac:dyDescent="0.25">
      <c r="B19" s="7"/>
    </row>
    <row r="20" spans="1:2" x14ac:dyDescent="0.25">
      <c r="B20" s="23"/>
    </row>
    <row r="21" spans="1:2" s="177" customFormat="1" ht="51.75" customHeight="1" x14ac:dyDescent="0.25">
      <c r="A21" s="176" t="s">
        <v>142</v>
      </c>
      <c r="B21" s="176" t="str">
        <f>'1. паспорт местоположение'!A15</f>
        <v>Реконструкция ВЛ-10 кВ Ф-2 ПС 35 "Ножай-Юрт" с. Мехкешты с. Даттах, с. Зандак,  с.Чеччель-Хи, с. Гиляны, с.Татай-Хутор, с. Байтарки, с. Симсир, с. Мажгара, протяженностью 16 км</v>
      </c>
    </row>
    <row r="22" spans="1:2" s="177" customFormat="1" x14ac:dyDescent="0.25">
      <c r="A22" s="178" t="s">
        <v>143</v>
      </c>
      <c r="B22" s="179" t="str">
        <f>'1. паспорт местоположение'!C27</f>
        <v>Ножай-Юртовский район</v>
      </c>
    </row>
    <row r="23" spans="1:2" s="177" customFormat="1" ht="16.5" customHeight="1" x14ac:dyDescent="0.25">
      <c r="A23" s="178" t="s">
        <v>132</v>
      </c>
      <c r="B23" s="179" t="str">
        <f>'1. паспорт местоположение'!C22</f>
        <v>Реконструкция линий электропередачи</v>
      </c>
    </row>
    <row r="24" spans="1:2" s="177" customFormat="1" x14ac:dyDescent="0.25">
      <c r="A24" s="178" t="s">
        <v>144</v>
      </c>
      <c r="B24" s="180" t="s">
        <v>577</v>
      </c>
    </row>
    <row r="25" spans="1:2" s="177" customFormat="1" x14ac:dyDescent="0.25">
      <c r="A25" s="181" t="s">
        <v>145</v>
      </c>
      <c r="B25" s="175">
        <f>VLOOKUP($A$12,'[1]6.2. отчет'!$D:$OM,400,0)</f>
        <v>2024</v>
      </c>
    </row>
    <row r="26" spans="1:2" s="177" customFormat="1" x14ac:dyDescent="0.25">
      <c r="A26" s="181" t="s">
        <v>146</v>
      </c>
      <c r="B26" s="179" t="s">
        <v>578</v>
      </c>
    </row>
    <row r="27" spans="1:2" s="177" customFormat="1" x14ac:dyDescent="0.25">
      <c r="A27" s="182" t="s">
        <v>371</v>
      </c>
      <c r="B27" s="183">
        <v>43.901469582886079</v>
      </c>
    </row>
    <row r="28" spans="1:2" s="177" customFormat="1" x14ac:dyDescent="0.25">
      <c r="A28" s="184" t="s">
        <v>147</v>
      </c>
      <c r="B28" s="185" t="s">
        <v>238</v>
      </c>
    </row>
    <row r="29" spans="1:2" s="177" customFormat="1" x14ac:dyDescent="0.25">
      <c r="A29" s="182" t="s">
        <v>148</v>
      </c>
      <c r="B29" s="171">
        <f>B30</f>
        <v>78.848851600000003</v>
      </c>
    </row>
    <row r="30" spans="1:2" s="177" customFormat="1" x14ac:dyDescent="0.25">
      <c r="A30" s="182" t="s">
        <v>149</v>
      </c>
      <c r="B30" s="171">
        <f>B43+B33</f>
        <v>78.848851600000003</v>
      </c>
    </row>
    <row r="31" spans="1:2" s="177" customFormat="1" x14ac:dyDescent="0.25">
      <c r="A31" s="184" t="s">
        <v>150</v>
      </c>
      <c r="B31" s="185"/>
    </row>
    <row r="32" spans="1:2" s="177" customFormat="1" ht="28.5" x14ac:dyDescent="0.25">
      <c r="A32" s="182" t="s">
        <v>151</v>
      </c>
      <c r="B32" s="173" t="s">
        <v>597</v>
      </c>
    </row>
    <row r="33" spans="1:2" s="177" customFormat="1" x14ac:dyDescent="0.25">
      <c r="A33" s="184" t="s">
        <v>602</v>
      </c>
      <c r="B33" s="171">
        <f>'7. Паспорт отчет о закупке'!AD27/1000</f>
        <v>76.005293539999997</v>
      </c>
    </row>
    <row r="34" spans="1:2" s="177" customFormat="1" x14ac:dyDescent="0.25">
      <c r="A34" s="184" t="s">
        <v>153</v>
      </c>
      <c r="B34" s="186">
        <f>B33/B27</f>
        <v>1.7312699156118641</v>
      </c>
    </row>
    <row r="35" spans="1:2" s="177" customFormat="1" x14ac:dyDescent="0.25">
      <c r="A35" s="184" t="s">
        <v>154</v>
      </c>
      <c r="B35" s="171">
        <f>25.3484915+20.91863117+19.67417016</f>
        <v>65.941292830000009</v>
      </c>
    </row>
    <row r="36" spans="1:2" s="177" customFormat="1" x14ac:dyDescent="0.25">
      <c r="A36" s="184" t="s">
        <v>155</v>
      </c>
      <c r="B36" s="171">
        <f>26.68262264+16.94100979*1.2+22.78027267*1.2</f>
        <v>74.348161591999997</v>
      </c>
    </row>
    <row r="37" spans="1:2" s="177" customFormat="1" ht="28.5" x14ac:dyDescent="0.25">
      <c r="A37" s="182" t="s">
        <v>156</v>
      </c>
      <c r="B37" s="185" t="s">
        <v>289</v>
      </c>
    </row>
    <row r="38" spans="1:2" s="177" customFormat="1" x14ac:dyDescent="0.25">
      <c r="A38" s="184" t="s">
        <v>152</v>
      </c>
      <c r="B38" s="185" t="s">
        <v>289</v>
      </c>
    </row>
    <row r="39" spans="1:2" s="177" customFormat="1" x14ac:dyDescent="0.25">
      <c r="A39" s="184" t="s">
        <v>153</v>
      </c>
      <c r="B39" s="185" t="s">
        <v>289</v>
      </c>
    </row>
    <row r="40" spans="1:2" s="177" customFormat="1" x14ac:dyDescent="0.25">
      <c r="A40" s="184" t="s">
        <v>154</v>
      </c>
      <c r="B40" s="185" t="s">
        <v>289</v>
      </c>
    </row>
    <row r="41" spans="1:2" s="177" customFormat="1" x14ac:dyDescent="0.25">
      <c r="A41" s="184" t="s">
        <v>155</v>
      </c>
      <c r="B41" s="185" t="s">
        <v>289</v>
      </c>
    </row>
    <row r="42" spans="1:2" s="177" customFormat="1" ht="28.5" x14ac:dyDescent="0.25">
      <c r="A42" s="182" t="s">
        <v>157</v>
      </c>
      <c r="B42" s="173" t="s">
        <v>591</v>
      </c>
    </row>
    <row r="43" spans="1:2" s="177" customFormat="1" x14ac:dyDescent="0.25">
      <c r="A43" s="184" t="s">
        <v>601</v>
      </c>
      <c r="B43" s="171">
        <v>2.8435580599999999</v>
      </c>
    </row>
    <row r="44" spans="1:2" s="177" customFormat="1" x14ac:dyDescent="0.25">
      <c r="A44" s="184" t="s">
        <v>153</v>
      </c>
      <c r="B44" s="172">
        <f>B46/B27</f>
        <v>6.4771363943326679E-2</v>
      </c>
    </row>
    <row r="45" spans="1:2" s="177" customFormat="1" x14ac:dyDescent="0.25">
      <c r="A45" s="184" t="s">
        <v>154</v>
      </c>
      <c r="B45" s="171">
        <v>2.8435580599999999</v>
      </c>
    </row>
    <row r="46" spans="1:2" s="177" customFormat="1" x14ac:dyDescent="0.25">
      <c r="A46" s="184" t="s">
        <v>155</v>
      </c>
      <c r="B46" s="171">
        <f>2.36963172*1.2</f>
        <v>2.8435580640000002</v>
      </c>
    </row>
    <row r="47" spans="1:2" s="177" customFormat="1" x14ac:dyDescent="0.25">
      <c r="A47" s="132" t="s">
        <v>384</v>
      </c>
      <c r="B47" s="196">
        <f>B48</f>
        <v>1.6058800099999999</v>
      </c>
    </row>
    <row r="48" spans="1:2" s="177" customFormat="1" x14ac:dyDescent="0.25">
      <c r="A48" s="132" t="s">
        <v>385</v>
      </c>
      <c r="B48" s="171">
        <v>1.6058800099999999</v>
      </c>
    </row>
    <row r="49" spans="1:4" s="177" customFormat="1" x14ac:dyDescent="0.25">
      <c r="A49" s="132" t="s">
        <v>386</v>
      </c>
      <c r="B49" s="171" t="s">
        <v>289</v>
      </c>
    </row>
    <row r="50" spans="1:4" s="177" customFormat="1" x14ac:dyDescent="0.25">
      <c r="A50" s="132" t="s">
        <v>88</v>
      </c>
      <c r="B50" s="171" t="s">
        <v>289</v>
      </c>
    </row>
    <row r="51" spans="1:4" s="177" customFormat="1" ht="28.5" x14ac:dyDescent="0.25">
      <c r="A51" s="181" t="s">
        <v>158</v>
      </c>
      <c r="B51" s="171" t="s">
        <v>289</v>
      </c>
    </row>
    <row r="52" spans="1:4" s="177" customFormat="1" x14ac:dyDescent="0.25">
      <c r="A52" s="187" t="s">
        <v>150</v>
      </c>
      <c r="B52" s="185" t="s">
        <v>289</v>
      </c>
    </row>
    <row r="53" spans="1:4" s="177" customFormat="1" x14ac:dyDescent="0.25">
      <c r="A53" s="187" t="s">
        <v>159</v>
      </c>
      <c r="B53" s="188">
        <f>B34</f>
        <v>1.7312699156118641</v>
      </c>
    </row>
    <row r="54" spans="1:4" s="177" customFormat="1" x14ac:dyDescent="0.25">
      <c r="A54" s="187" t="s">
        <v>160</v>
      </c>
      <c r="B54" s="185" t="s">
        <v>289</v>
      </c>
    </row>
    <row r="55" spans="1:4" s="177" customFormat="1" x14ac:dyDescent="0.25">
      <c r="A55" s="187" t="s">
        <v>161</v>
      </c>
      <c r="B55" s="186">
        <f>B44</f>
        <v>6.4771363943326679E-2</v>
      </c>
    </row>
    <row r="56" spans="1:4" s="177" customFormat="1" x14ac:dyDescent="0.25">
      <c r="A56" s="187" t="s">
        <v>387</v>
      </c>
      <c r="B56" s="186" t="s">
        <v>289</v>
      </c>
    </row>
    <row r="57" spans="1:4" s="177" customFormat="1" x14ac:dyDescent="0.25">
      <c r="A57" s="181" t="s">
        <v>162</v>
      </c>
      <c r="B57" s="189">
        <f>B58/$B$27</f>
        <v>0.64216642011888336</v>
      </c>
    </row>
    <row r="58" spans="1:4" s="177" customFormat="1" x14ac:dyDescent="0.25">
      <c r="A58" s="181" t="s">
        <v>163</v>
      </c>
      <c r="B58" s="190">
        <f>'6.2. Паспорт фин осв ввод'!$D$24</f>
        <v>28.192049560000001</v>
      </c>
      <c r="C58" s="191">
        <f>B45+B35</f>
        <v>68.784850890000016</v>
      </c>
      <c r="D58" s="192">
        <f>B58-C58</f>
        <v>-40.592801330000015</v>
      </c>
    </row>
    <row r="59" spans="1:4" s="177" customFormat="1" x14ac:dyDescent="0.25">
      <c r="A59" s="181" t="s">
        <v>164</v>
      </c>
      <c r="B59" s="189">
        <f>$B60/'6.2. Паспорт фин осв ввод'!$C$30</f>
        <v>0.66489257214103215</v>
      </c>
      <c r="D59" s="192"/>
    </row>
    <row r="60" spans="1:4" s="177" customFormat="1" x14ac:dyDescent="0.25">
      <c r="A60" s="181" t="s">
        <v>165</v>
      </c>
      <c r="B60" s="190">
        <f>'6.2. Паспорт фин осв ввод'!$D$30</f>
        <v>24.605150586666667</v>
      </c>
      <c r="C60" s="177">
        <f>(B46+B36)/1.2</f>
        <v>64.326433046666679</v>
      </c>
      <c r="D60" s="192">
        <f>B60-C60</f>
        <v>-39.721282460000012</v>
      </c>
    </row>
    <row r="61" spans="1:4" s="177" customFormat="1" ht="15.75" customHeight="1" x14ac:dyDescent="0.25">
      <c r="A61" s="181" t="s">
        <v>166</v>
      </c>
      <c r="B61" s="193"/>
    </row>
    <row r="62" spans="1:4" s="177" customFormat="1" x14ac:dyDescent="0.25">
      <c r="A62" s="187" t="s">
        <v>167</v>
      </c>
      <c r="B62" s="193" t="s">
        <v>237</v>
      </c>
    </row>
    <row r="63" spans="1:4" s="177" customFormat="1" x14ac:dyDescent="0.25">
      <c r="A63" s="187" t="s">
        <v>168</v>
      </c>
      <c r="B63" s="193" t="s">
        <v>603</v>
      </c>
    </row>
    <row r="64" spans="1:4" s="177" customFormat="1" x14ac:dyDescent="0.25">
      <c r="A64" s="187" t="s">
        <v>169</v>
      </c>
      <c r="B64" s="193" t="s">
        <v>289</v>
      </c>
    </row>
    <row r="65" spans="1:2" s="177" customFormat="1" x14ac:dyDescent="0.25">
      <c r="A65" s="187" t="s">
        <v>170</v>
      </c>
      <c r="B65" s="193" t="s">
        <v>603</v>
      </c>
    </row>
    <row r="66" spans="1:2" s="177" customFormat="1" x14ac:dyDescent="0.25">
      <c r="A66" s="187" t="s">
        <v>171</v>
      </c>
      <c r="B66" s="193" t="s">
        <v>289</v>
      </c>
    </row>
    <row r="67" spans="1:2" s="177" customFormat="1" x14ac:dyDescent="0.25">
      <c r="A67" s="187" t="s">
        <v>172</v>
      </c>
      <c r="B67" s="193" t="s">
        <v>289</v>
      </c>
    </row>
    <row r="68" spans="1:2" s="177" customFormat="1" ht="28.5" x14ac:dyDescent="0.25">
      <c r="A68" s="181" t="s">
        <v>173</v>
      </c>
      <c r="B68" s="193" t="s">
        <v>289</v>
      </c>
    </row>
    <row r="69" spans="1:2" s="177" customFormat="1" x14ac:dyDescent="0.25">
      <c r="A69" s="187" t="s">
        <v>150</v>
      </c>
      <c r="B69" s="193" t="s">
        <v>289</v>
      </c>
    </row>
    <row r="70" spans="1:2" s="177" customFormat="1" x14ac:dyDescent="0.25">
      <c r="A70" s="187" t="s">
        <v>174</v>
      </c>
      <c r="B70" s="193" t="s">
        <v>289</v>
      </c>
    </row>
    <row r="71" spans="1:2" s="177" customFormat="1" x14ac:dyDescent="0.25">
      <c r="A71" s="187" t="s">
        <v>175</v>
      </c>
      <c r="B71" s="193" t="s">
        <v>289</v>
      </c>
    </row>
    <row r="72" spans="1:2" s="177" customFormat="1" x14ac:dyDescent="0.25">
      <c r="A72" s="128" t="s">
        <v>176</v>
      </c>
      <c r="B72" s="193" t="s">
        <v>289</v>
      </c>
    </row>
    <row r="73" spans="1:2" s="177" customFormat="1" x14ac:dyDescent="0.25">
      <c r="A73" s="181" t="s">
        <v>177</v>
      </c>
      <c r="B73" s="193" t="s">
        <v>289</v>
      </c>
    </row>
    <row r="74" spans="1:2" s="177" customFormat="1" x14ac:dyDescent="0.25">
      <c r="A74" s="187" t="s">
        <v>178</v>
      </c>
      <c r="B74" s="193" t="s">
        <v>289</v>
      </c>
    </row>
    <row r="75" spans="1:2" s="177" customFormat="1" x14ac:dyDescent="0.25">
      <c r="A75" s="187" t="s">
        <v>179</v>
      </c>
      <c r="B75" s="193" t="s">
        <v>289</v>
      </c>
    </row>
    <row r="76" spans="1:2" s="177" customFormat="1" x14ac:dyDescent="0.25">
      <c r="A76" s="187" t="s">
        <v>180</v>
      </c>
      <c r="B76" s="193" t="s">
        <v>289</v>
      </c>
    </row>
    <row r="77" spans="1:2" s="177" customFormat="1" x14ac:dyDescent="0.25">
      <c r="A77" s="129" t="s">
        <v>181</v>
      </c>
      <c r="B77" s="193" t="str">
        <f>B26</f>
        <v>Проектирование</v>
      </c>
    </row>
    <row r="78" spans="1:2" s="177" customFormat="1" ht="28.5" x14ac:dyDescent="0.25">
      <c r="A78" s="181" t="s">
        <v>182</v>
      </c>
      <c r="B78" s="193" t="s">
        <v>289</v>
      </c>
    </row>
    <row r="79" spans="1:2" s="177" customFormat="1" x14ac:dyDescent="0.25">
      <c r="A79" s="187" t="s">
        <v>183</v>
      </c>
      <c r="B79" s="193" t="s">
        <v>289</v>
      </c>
    </row>
    <row r="80" spans="1:2" s="177" customFormat="1" x14ac:dyDescent="0.25">
      <c r="A80" s="187" t="s">
        <v>184</v>
      </c>
      <c r="B80" s="193" t="s">
        <v>289</v>
      </c>
    </row>
    <row r="81" spans="1:2" s="177" customFormat="1" x14ac:dyDescent="0.25">
      <c r="A81" s="187" t="s">
        <v>185</v>
      </c>
      <c r="B81" s="193" t="s">
        <v>289</v>
      </c>
    </row>
    <row r="82" spans="1:2" s="177" customFormat="1" x14ac:dyDescent="0.25">
      <c r="A82" s="187" t="s">
        <v>186</v>
      </c>
      <c r="B82" s="193" t="s">
        <v>289</v>
      </c>
    </row>
    <row r="83" spans="1:2" s="177" customFormat="1" ht="16.5" thickBot="1" x14ac:dyDescent="0.3">
      <c r="A83" s="194" t="s">
        <v>187</v>
      </c>
      <c r="B83" s="195" t="s">
        <v>289</v>
      </c>
    </row>
    <row r="86" spans="1:2" x14ac:dyDescent="0.25">
      <c r="A86" s="24"/>
      <c r="B86" s="25"/>
    </row>
    <row r="87" spans="1:2" x14ac:dyDescent="0.25">
      <c r="B87" s="26"/>
    </row>
    <row r="88" spans="1:2" x14ac:dyDescent="0.25">
      <c r="B88" s="27"/>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'6.1.Паспорт сетевой график '!Область_печати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2016-04-04T06:19:47Z</cp:lastPrinted>
  <dcterms:created xsi:type="dcterms:W3CDTF">2015-08-16T15:31:05Z</dcterms:created>
  <dcterms:modified xsi:type="dcterms:W3CDTF">2025-01-30T13:25:19Z</dcterms:modified>
</cp:coreProperties>
</file>